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9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87.xml" ContentType="application/vnd.openxmlformats-officedocument.spreadsheetml.revisionLog+xml"/>
  <Override PartName="/xl/revisions/revisionLog243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285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45.xml" ContentType="application/vnd.openxmlformats-officedocument.spreadsheetml.revisionLog+xml"/>
  <Override PartName="/xl/revisions/revisionLog296.xml" ContentType="application/vnd.openxmlformats-officedocument.spreadsheetml.revisionLog+xml"/>
  <Override PartName="/xl/revisions/revisionLog156.xml" ContentType="application/vnd.openxmlformats-officedocument.spreadsheetml.revisionLog+xml"/>
  <Override PartName="/xl/revisions/revisionLog198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254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67.xml" ContentType="application/vnd.openxmlformats-officedocument.spreadsheetml.revisionLog+xml"/>
  <Override PartName="/xl/revisions/revisionLog22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09.xml" ContentType="application/vnd.openxmlformats-officedocument.spreadsheetml.revisionLog+xml"/>
  <Override PartName="/xl/revisions/revisionLog265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276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178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234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266.xml" ContentType="application/vnd.openxmlformats-officedocument.spreadsheetml.revisionLog+xml"/>
  <Override PartName="/xl/revisions/revisionLog287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47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68.xml" ContentType="application/vnd.openxmlformats-officedocument.spreadsheetml.revisionLog+xml"/>
  <Override PartName="/xl/revisions/revisionLog189.xml" ContentType="application/vnd.openxmlformats-officedocument.spreadsheetml.revisionLog+xml"/>
  <Override PartName="/xl/revisions/revisionLog210.xml" ContentType="application/vnd.openxmlformats-officedocument.spreadsheetml.revisionLog+xml"/>
  <Override PartName="/xl/revisions/revisionLog224.xml" ContentType="application/vnd.openxmlformats-officedocument.spreadsheetml.revisionLog+xml"/>
  <Override PartName="/xl/revisions/revisionLog245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256.xml" ContentType="application/vnd.openxmlformats-officedocument.spreadsheetml.revisionLog+xml"/>
  <Override PartName="/xl/revisions/revisionLog277.xml" ContentType="application/vnd.openxmlformats-officedocument.spreadsheetml.revisionLog+xml"/>
  <Override PartName="/xl/revisions/revisionLog298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158.xml" ContentType="application/vnd.openxmlformats-officedocument.spreadsheetml.revisionLog+xml"/>
  <Override PartName="/xl/revisions/revisionLog179.xml" ContentType="application/vnd.openxmlformats-officedocument.spreadsheetml.revisionLog+xml"/>
  <Override PartName="/xl/revisions/revisionLog200.xml" ContentType="application/vnd.openxmlformats-officedocument.spreadsheetml.revisionLog+xml"/>
  <Override PartName="/xl/revisions/revisionLog235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246.xml" ContentType="application/vnd.openxmlformats-officedocument.spreadsheetml.revisionLog+xml"/>
  <Override PartName="/xl/revisions/revisionLog267.xml" ContentType="application/vnd.openxmlformats-officedocument.spreadsheetml.revisionLog+xml"/>
  <Override PartName="/xl/revisions/revisionLog288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148.xml" ContentType="application/vnd.openxmlformats-officedocument.spreadsheetml.revisionLog+xml"/>
  <Override PartName="/xl/revisions/revisionLog169.xml" ContentType="application/vnd.openxmlformats-officedocument.spreadsheetml.revisionLog+xml"/>
  <Override PartName="/xl/revisions/revisionLog190.xml" ContentType="application/vnd.openxmlformats-officedocument.spreadsheetml.revisionLog+xml"/>
  <Override PartName="/xl/revisions/revisionLog211.xml" ContentType="application/vnd.openxmlformats-officedocument.spreadsheetml.revisionLog+xml"/>
  <Override PartName="/xl/revisions/revisionLog225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236.xml" ContentType="application/vnd.openxmlformats-officedocument.spreadsheetml.revisionLog+xml"/>
  <Override PartName="/xl/revisions/revisionLog257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278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159.xml" ContentType="application/vnd.openxmlformats-officedocument.spreadsheetml.revisionLog+xml"/>
  <Override PartName="/xl/revisions/revisionLog180.xml" ContentType="application/vnd.openxmlformats-officedocument.spreadsheetml.revisionLog+xml"/>
  <Override PartName="/xl/revisions/revisionLog201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226.xml" ContentType="application/vnd.openxmlformats-officedocument.spreadsheetml.revisionLog+xml"/>
  <Override PartName="/xl/revisions/revisionLog247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268.xml" ContentType="application/vnd.openxmlformats-officedocument.spreadsheetml.revisionLog+xml"/>
  <Override PartName="/xl/revisions/revisionLog28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49.xml" ContentType="application/vnd.openxmlformats-officedocument.spreadsheetml.revisionLog+xml"/>
  <Override PartName="/xl/revisions/revisionLog170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212.xml" ContentType="application/vnd.openxmlformats-officedocument.spreadsheetml.revisionLog+xml"/>
  <Override PartName="/xl/revisions/revisionLog216.xml" ContentType="application/vnd.openxmlformats-officedocument.spreadsheetml.revisionLog+xml"/>
  <Override PartName="/xl/revisions/revisionLog237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258.xml" ContentType="application/vnd.openxmlformats-officedocument.spreadsheetml.revisionLog+xml"/>
  <Override PartName="/xl/revisions/revisionLog279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160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202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227.xml" ContentType="application/vnd.openxmlformats-officedocument.spreadsheetml.revisionLog+xml"/>
  <Override PartName="/xl/revisions/revisionLog248.xml" ContentType="application/vnd.openxmlformats-officedocument.spreadsheetml.revisionLog+xml"/>
  <Override PartName="/xl/revisions/revisionLog269.xml" ContentType="application/vnd.openxmlformats-officedocument.spreadsheetml.revisionLog+xml"/>
  <Override PartName="/xl/revisions/revisionLog290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50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213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217.xml" ContentType="application/vnd.openxmlformats-officedocument.spreadsheetml.revisionLog+xml"/>
  <Override PartName="/xl/revisions/revisionLog238.xml" ContentType="application/vnd.openxmlformats-officedocument.spreadsheetml.revisionLog+xml"/>
  <Override PartName="/xl/revisions/revisionLog259.xml" ContentType="application/vnd.openxmlformats-officedocument.spreadsheetml.revisionLog+xml"/>
  <Override PartName="/xl/revisions/revisionLog280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203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228.xml" ContentType="application/vnd.openxmlformats-officedocument.spreadsheetml.revisionLog+xml"/>
  <Override PartName="/xl/revisions/revisionLog249.xml" ContentType="application/vnd.openxmlformats-officedocument.spreadsheetml.revisionLog+xml"/>
  <Override PartName="/xl/revisions/revisionLog270.xml" ContentType="application/vnd.openxmlformats-officedocument.spreadsheetml.revisionLog+xml"/>
  <Override PartName="/xl/revisions/revisionLog291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72.xml" ContentType="application/vnd.openxmlformats-officedocument.spreadsheetml.revisionLog+xml"/>
  <Override PartName="/xl/revisions/revisionLog193.xml" ContentType="application/vnd.openxmlformats-officedocument.spreadsheetml.revisionLog+xml"/>
  <Override PartName="/xl/revisions/revisionLog214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218.xml" ContentType="application/vnd.openxmlformats-officedocument.spreadsheetml.revisionLog+xml"/>
  <Override PartName="/xl/revisions/revisionLog239.xml" ContentType="application/vnd.openxmlformats-officedocument.spreadsheetml.revisionLog+xml"/>
  <Override PartName="/xl/revisions/revisionLog260.xml" ContentType="application/vnd.openxmlformats-officedocument.spreadsheetml.revisionLog+xml"/>
  <Override PartName="/xl/revisions/revisionLog281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183.xml" ContentType="application/vnd.openxmlformats-officedocument.spreadsheetml.revisionLog+xml"/>
  <Override PartName="/xl/revisions/revisionLog204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229.xml" ContentType="application/vnd.openxmlformats-officedocument.spreadsheetml.revisionLog+xml"/>
  <Override PartName="/xl/revisions/revisionLog250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271.xml" ContentType="application/vnd.openxmlformats-officedocument.spreadsheetml.revisionLog+xml"/>
  <Override PartName="/xl/revisions/revisionLog292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173.xml" ContentType="application/vnd.openxmlformats-officedocument.spreadsheetml.revisionLog+xml"/>
  <Override PartName="/xl/revisions/revisionLog194.xml" ContentType="application/vnd.openxmlformats-officedocument.spreadsheetml.revisionLog+xml"/>
  <Override PartName="/xl/revisions/revisionLog215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219.xml" ContentType="application/vnd.openxmlformats-officedocument.spreadsheetml.revisionLog+xml"/>
  <Override PartName="/xl/revisions/revisionLog240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261.xml" ContentType="application/vnd.openxmlformats-officedocument.spreadsheetml.revisionLog+xml"/>
  <Override PartName="/xl/revisions/revisionLog282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63.xml" ContentType="application/vnd.openxmlformats-officedocument.spreadsheetml.revisionLog+xml"/>
  <Override PartName="/xl/revisions/revisionLog184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05.xml" ContentType="application/vnd.openxmlformats-officedocument.spreadsheetml.revisionLog+xml"/>
  <Override PartName="/xl/revisions/revisionLog230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251.xml" ContentType="application/vnd.openxmlformats-officedocument.spreadsheetml.revisionLog+xml"/>
  <Override PartName="/xl/revisions/revisionLog272.xml" ContentType="application/vnd.openxmlformats-officedocument.spreadsheetml.revisionLog+xml"/>
  <Override PartName="/xl/revisions/revisionLog293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174.xml" ContentType="application/vnd.openxmlformats-officedocument.spreadsheetml.revisionLog+xml"/>
  <Override PartName="/xl/revisions/revisionLog195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206.xml" ContentType="application/vnd.openxmlformats-officedocument.spreadsheetml.revisionLog+xml"/>
  <Override PartName="/xl/revisions/revisionLog220.xml" ContentType="application/vnd.openxmlformats-officedocument.spreadsheetml.revisionLog+xml"/>
  <Override PartName="/xl/revisions/revisionLog241.xml" ContentType="application/vnd.openxmlformats-officedocument.spreadsheetml.revisionLog+xml"/>
  <Override PartName="/xl/revisions/revisionLog262.xml" ContentType="application/vnd.openxmlformats-officedocument.spreadsheetml.revisionLog+xml"/>
  <Override PartName="/xl/revisions/revisionLog283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164.xml" ContentType="application/vnd.openxmlformats-officedocument.spreadsheetml.revisionLog+xml"/>
  <Override PartName="/xl/revisions/revisionLog185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96.xml" ContentType="application/vnd.openxmlformats-officedocument.spreadsheetml.revisionLog+xml"/>
  <Override PartName="/xl/revisions/revisionLog231.xml" ContentType="application/vnd.openxmlformats-officedocument.spreadsheetml.revisionLog+xml"/>
  <Override PartName="/xl/revisions/revisionLog252.xml" ContentType="application/vnd.openxmlformats-officedocument.spreadsheetml.revisionLog+xml"/>
  <Override PartName="/xl/revisions/revisionLog273.xml" ContentType="application/vnd.openxmlformats-officedocument.spreadsheetml.revisionLog+xml"/>
  <Override PartName="/xl/revisions/revisionLog294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154.xml" ContentType="application/vnd.openxmlformats-officedocument.spreadsheetml.revisionLog+xml"/>
  <Override PartName="/xl/revisions/revisionLog175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86.xml" ContentType="application/vnd.openxmlformats-officedocument.spreadsheetml.revisionLog+xml"/>
  <Override PartName="/xl/revisions/revisionLog207.xml" ContentType="application/vnd.openxmlformats-officedocument.spreadsheetml.revisionLog+xml"/>
  <Override PartName="/xl/revisions/revisionLog221.xml" ContentType="application/vnd.openxmlformats-officedocument.spreadsheetml.revisionLog+xml"/>
  <Override PartName="/xl/revisions/revisionLog242.xml" ContentType="application/vnd.openxmlformats-officedocument.spreadsheetml.revisionLog+xml"/>
  <Override PartName="/xl/revisions/revisionLog263.xml" ContentType="application/vnd.openxmlformats-officedocument.spreadsheetml.revisionLog+xml"/>
  <Override PartName="/xl/revisions/revisionLog284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165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76.xml" ContentType="application/vnd.openxmlformats-officedocument.spreadsheetml.revisionLog+xml"/>
  <Override PartName="/xl/revisions/revisionLog197.xml" ContentType="application/vnd.openxmlformats-officedocument.spreadsheetml.revisionLog+xml"/>
  <Override PartName="/xl/revisions/revisionLog232.xml" ContentType="application/vnd.openxmlformats-officedocument.spreadsheetml.revisionLog+xml"/>
  <Override PartName="/xl/revisions/revisionLog253.xml" ContentType="application/vnd.openxmlformats-officedocument.spreadsheetml.revisionLog+xml"/>
  <Override PartName="/xl/revisions/revisionLog27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295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155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166.xml" ContentType="application/vnd.openxmlformats-officedocument.spreadsheetml.revisionLog+xml"/>
  <Override PartName="/xl/revisions/revisionLog208.xml" ContentType="application/vnd.openxmlformats-officedocument.spreadsheetml.revisionLog+xml"/>
  <Override PartName="/xl/revisions/revisionLog22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264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77.xml" ContentType="application/vnd.openxmlformats-officedocument.spreadsheetml.revisionLog+xml"/>
  <Override PartName="/xl/revisions/revisionLog233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75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286.xml" ContentType="application/vnd.openxmlformats-officedocument.spreadsheetml.revisionLog+xml"/>
  <Override PartName="/xl/revisions/revisionLog146.xml" ContentType="application/vnd.openxmlformats-officedocument.spreadsheetml.revisionLog+xml"/>
  <Override PartName="/xl/revisions/revisionLog188.xml" ContentType="application/vnd.openxmlformats-officedocument.spreadsheetml.revisionLog+xml"/>
  <Override PartName="/xl/revisions/revisionLog244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297.xml" ContentType="application/vnd.openxmlformats-officedocument.spreadsheetml.revisionLog+xml"/>
  <Override PartName="/xl/revisions/revisionLog157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199.xml" ContentType="application/vnd.openxmlformats-officedocument.spreadsheetml.revisionLog+xml"/>
  <Override PartName="/xl/revisions/revisionLog25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 2025\СЕССИЯ НОВАЯ\ПРОЕКТ ДЕПУТАТАМ\"/>
    </mc:Choice>
  </mc:AlternateContent>
  <bookViews>
    <workbookView xWindow="-120" yWindow="-120" windowWidth="29040" windowHeight="15840"/>
  </bookViews>
  <sheets>
    <sheet name="крайний вариант" sheetId="1" r:id="rId1"/>
    <sheet name="Лист1" sheetId="2" r:id="rId2"/>
  </sheets>
  <definedNames>
    <definedName name="_xlnm._FilterDatabase" localSheetId="0" hidden="1">'крайний вариант'!$A$7:$M$71</definedName>
    <definedName name="Z_00AC0DB5_921F_483A_AE36_41783D7D2049_.wvu.FilterData" localSheetId="0" hidden="1">'крайний вариант'!$A$6:$L$15</definedName>
    <definedName name="Z_00E421A5_E698_47F7_A65A_0BB1C03244A6_.wvu.FilterData" localSheetId="0" hidden="1">'крайний вариант'!$A$4:$L$107</definedName>
    <definedName name="Z_01341E48_5AA9_4977_AC2E_9ECF6AE9CD11_.wvu.FilterData" localSheetId="0" hidden="1">'крайний вариант'!$A$6:$L$15</definedName>
    <definedName name="Z_01368E15_B4C4_46CA_BD58_A7C1AD595FBC_.wvu.FilterData" localSheetId="0" hidden="1">'крайний вариант'!$A$7:$M$71</definedName>
    <definedName name="Z_01F672E5_5F31_4F36_B2E2_7FCA5EE2DE2F_.wvu.FilterData" localSheetId="0" hidden="1">'крайний вариант'!$A$7:$M$71</definedName>
    <definedName name="Z_02049739_E51A_45CD_8258_7B1863F86F8D_.wvu.FilterData" localSheetId="0" hidden="1">'крайний вариант'!$A$110:$L$121</definedName>
    <definedName name="Z_03C31521_0AE3_4FAD_BFED_8A29DAE5CE6B_.wvu.FilterData" localSheetId="0" hidden="1">'крайний вариант'!$A$7:$M$71</definedName>
    <definedName name="Z_03DA1542_CEB9_44A5_B461_D454BB9663AB_.wvu.FilterData" localSheetId="0" hidden="1">'крайний вариант'!$A$1:$N$15</definedName>
    <definedName name="Z_0476430E_A5C5_47CA_B8C2_6CE73BAA2E1F_.wvu.FilterData" localSheetId="0" hidden="1">'крайний вариант'!$A$110:$L$121</definedName>
    <definedName name="Z_04EDF661_CDE5_46CA_9E6A_41FF2A403FA5_.wvu.FilterData" localSheetId="0" hidden="1">'крайний вариант'!$A$6:$L$15</definedName>
    <definedName name="Z_05E88B7A_74B7_43F4_8F62_9C24ACE0842C_.wvu.FilterData" localSheetId="0" hidden="1">'крайний вариант'!$A$7:$M$71</definedName>
    <definedName name="Z_06E7B191_B7D8_4B04_B6D4_9E0F3718194E_.wvu.FilterData" localSheetId="0" hidden="1">'крайний вариант'!$A$7:$M$71</definedName>
    <definedName name="Z_0A903567_75AF_486F_B162_D95CD760DA6E_.wvu.FilterData" localSheetId="0" hidden="1">'крайний вариант'!$A$7:$M$71</definedName>
    <definedName name="Z_0B0A9085_89A3_4E18_9399_FAF16445B2ED_.wvu.FilterData" localSheetId="0" hidden="1">'крайний вариант'!$A$7:$M$71</definedName>
    <definedName name="Z_0B57B340_6793_46A0_BB11_524670C1D4AE_.wvu.FilterData" localSheetId="0" hidden="1">'крайний вариант'!$A$7:$M$71</definedName>
    <definedName name="Z_0BA42986_7D39_4E7A_823B_2CB4B9187C48_.wvu.FilterData" localSheetId="0" hidden="1">'крайний вариант'!$A$4:$I$107</definedName>
    <definedName name="Z_0BF5759A_EEB1_4FC6_AD65_E1E9066DCE38_.wvu.FilterData" localSheetId="0" hidden="1">'крайний вариант'!$A$7:$M$71</definedName>
    <definedName name="Z_0C243101_9224_4815_A4CA_5611DC486673_.wvu.FilterData" localSheetId="0" hidden="1">'крайний вариант'!$A$7:$M$71</definedName>
    <definedName name="Z_0C51B09C_EC7C_4F1B_AC86_0E34208AB25F_.wvu.FilterData" localSheetId="0" hidden="1">'крайний вариант'!$A$4:$I$107</definedName>
    <definedName name="Z_0D4FBB52_8188_4CB7_AA71_1DE930323278_.wvu.FilterData" localSheetId="0" hidden="1">'крайний вариант'!$A$2:$M$15</definedName>
    <definedName name="Z_0D5BD890_960B_4D50_B5EC_89017F4627EC_.wvu.FilterData" localSheetId="0" hidden="1">'крайний вариант'!$A$4:$I$100</definedName>
    <definedName name="Z_0DB37D27_CF2A_4E4C_B7D5_3E195B0EECBB_.wvu.FilterData" localSheetId="0" hidden="1">'крайний вариант'!$A$4:$L$23</definedName>
    <definedName name="Z_0ECB6A62_2222_43FB_9ED8_4D898D820C33_.wvu.FilterData" localSheetId="0" hidden="1">'крайний вариант'!$A$7:$M$71</definedName>
    <definedName name="Z_0ED4AA2D_AFB3_4A12_BA35_8B910554ACEA_.wvu.FilterData" localSheetId="0" hidden="1">'крайний вариант'!$A$4:$I$107</definedName>
    <definedName name="Z_0FD5EE40_287E_4A20_A4A2_0FD4A5A6C9A2_.wvu.FilterData" localSheetId="0" hidden="1">'крайний вариант'!$A$4:$K$107</definedName>
    <definedName name="Z_10D3BAF2_9487_45D4_BA38_49C6893D4D5A_.wvu.FilterData" localSheetId="0" hidden="1">'крайний вариант'!$A$110:$L$121</definedName>
    <definedName name="Z_11CC2828_A35A_4E5D_A560_92B8E51EE7E7_.wvu.FilterData" localSheetId="0" hidden="1">'крайний вариант'!$A$7:$M$71</definedName>
    <definedName name="Z_11DA34D0_287E_4D1E_9C39_4BB9915B8AAE_.wvu.FilterData" localSheetId="0" hidden="1">'крайний вариант'!$A$7:$M$71</definedName>
    <definedName name="Z_13C16315_D7D1_434A_8441_087A6B6AE24C_.wvu.FilterData" localSheetId="0" hidden="1">'крайний вариант'!$A$7:$M$71</definedName>
    <definedName name="Z_13DDD6AE_CE52_47C0_955E_BBF4784C8D5C_.wvu.FilterData" localSheetId="0" hidden="1">'крайний вариант'!$A$4:$L$107</definedName>
    <definedName name="Z_143D96B0_5E59_46BC_95C4_7AFDC4121648_.wvu.FilterData" localSheetId="0" hidden="1">'крайний вариант'!$A$110:$L$121</definedName>
    <definedName name="Z_1466A0F0_639E_4505_A781_0FE6145C8FB9_.wvu.FilterData" localSheetId="0" hidden="1">'крайний вариант'!$A$6:$L$15</definedName>
    <definedName name="Z_1508D3C3_A126_4671_9F27_AF41904E6E94_.wvu.FilterData" localSheetId="0" hidden="1">'крайний вариант'!$A$2:$M$15</definedName>
    <definedName name="Z_153C379D_A65B_4B4D_9755_C768171829FE_.wvu.Rows" localSheetId="0" hidden="1">'крайний вариант'!#REF!,'крайний вариант'!#REF!,'крайний вариант'!#REF!,'крайний вариант'!#REF!,'крайний вариант'!#REF!,'крайний вариант'!#REF!,'крайний вариант'!#REF!,'крайний вариант'!#REF!,'крайний вариант'!#REF!</definedName>
    <definedName name="Z_154B2FA1_5DCD_4113_8E8E_C6414387351B_.wvu.FilterData" localSheetId="0" hidden="1">'крайний вариант'!$A$109:$M$142</definedName>
    <definedName name="Z_15830010_8B68_4BC2_AA36_C1D92AB209B0_.wvu.FilterData" localSheetId="0" hidden="1">'крайний вариант'!$A$7:$M$71</definedName>
    <definedName name="Z_15940EC1_FDE4_473A_A97E_72C2E09D7202_.wvu.FilterData" localSheetId="0" hidden="1">'крайний вариант'!$A$110:$L$121</definedName>
    <definedName name="Z_15C1722B_4D98_4A88_8F7A_A8625A22D83E_.wvu.FilterData" localSheetId="0" hidden="1">'крайний вариант'!$A$4:$K$107</definedName>
    <definedName name="Z_15C3BBC9_DBB8_4062_859E_3DD67D137835_.wvu.FilterData" localSheetId="0" hidden="1">'крайний вариант'!$A$2:$M$107</definedName>
    <definedName name="Z_162105E6_B5FC_4D87_9E05_EEEC8AD8D0A5_.wvu.FilterData" localSheetId="0" hidden="1">'крайний вариант'!$A$7:$M$71</definedName>
    <definedName name="Z_178514D5_9833_4647_99F8_F6F62FD8C78C_.wvu.FilterData" localSheetId="0" hidden="1">'крайний вариант'!$A$7:$M$71</definedName>
    <definedName name="Z_17A87A16_9148_4ABA_8C16_3F8B33AF4CB4_.wvu.FilterData" localSheetId="0" hidden="1">'крайний вариант'!$A$4:$L$107</definedName>
    <definedName name="Z_17DA9A6F_25CA_4741_8C70_4A3A6E982920_.wvu.FilterData" localSheetId="0" hidden="1">'крайний вариант'!$A$110:$L$121</definedName>
    <definedName name="Z_18F82ECC_287C_4E18_A71E_5716353A4818_.wvu.FilterData" localSheetId="0" hidden="1">'крайний вариант'!$A$110:$L$121</definedName>
    <definedName name="Z_1948FC6C_0241_4C6F_BE84_617E3B24557F_.wvu.FilterData" localSheetId="0" hidden="1">'крайний вариант'!$A$7:$M$71</definedName>
    <definedName name="Z_1A01B508_456C_42B8_B9D9_1A84760FD660_.wvu.FilterData" localSheetId="0" hidden="1">'крайний вариант'!$A$4:$K$107</definedName>
    <definedName name="Z_1A25DFD7_EC49_4EBE_A53B_694DA6795B8A_.wvu.FilterData" localSheetId="0" hidden="1">'крайний вариант'!$A$7:$M$71</definedName>
    <definedName name="Z_1A455D6C_BE3F_4078_AA4D_502A958DD997_.wvu.FilterData" localSheetId="0" hidden="1">'крайний вариант'!$A$110:$L$121</definedName>
    <definedName name="Z_1AB7E525_4117_4BEE_A65A_1CBAC6B816AC_.wvu.FilterData" localSheetId="0" hidden="1">'крайний вариант'!$A$7:$M$71</definedName>
    <definedName name="Z_1B8EC7B6_DC2C_49BD_B430_99F6FBBA7D5E_.wvu.FilterData" localSheetId="0" hidden="1">'крайний вариант'!$A$7:$M$71</definedName>
    <definedName name="Z_1B98D0B9_B193_44CE_B22E_0B47B423D34C_.wvu.FilterData" localSheetId="0" hidden="1">'крайний вариант'!$A$4:$I$107</definedName>
    <definedName name="Z_1BA352B5_4A5D_48F6_A6F0_2E28FB1F5E2A_.wvu.FilterData" localSheetId="0" hidden="1">'крайний вариант'!$A$1:$N$15</definedName>
    <definedName name="Z_1BEC59F0_D3F9_4F71_A556_2E1F27EFE803_.wvu.FilterData" localSheetId="0" hidden="1">'крайний вариант'!$A$2:$M$107</definedName>
    <definedName name="Z_1CE69D0C_4CA0_4535_AE07_B6A0EEF75A2B_.wvu.FilterData" localSheetId="0" hidden="1">'крайний вариант'!$A$4:$L$107</definedName>
    <definedName name="Z_1DC2D916_25EC_4301_9EDD_8A3F918119E3_.wvu.FilterData" localSheetId="0" hidden="1">'крайний вариант'!$A$4:$I$107</definedName>
    <definedName name="Z_1DF66415_D82C_434D_8C48_2AFB1348FA0D_.wvu.FilterData" localSheetId="0" hidden="1">'крайний вариант'!$A$7:$M$71</definedName>
    <definedName name="Z_1E6F9A1A_BD9E_4F06_BBE5_5892ED400D73_.wvu.FilterData" localSheetId="0" hidden="1">'крайний вариант'!$A$110:$L$121</definedName>
    <definedName name="Z_1E8CE030_6667_49ED_9A26_585987AD6B56_.wvu.FilterData" localSheetId="0" hidden="1">'крайний вариант'!$A$7:$M$71</definedName>
    <definedName name="Z_1FF5250D_C87C_4C26_BF95_91A5EDC4371F_.wvu.FilterData" localSheetId="0" hidden="1">'крайний вариант'!$A$7:$M$71</definedName>
    <definedName name="Z_1FF573B1_78DC_47A3_8656_2315CE0031D4_.wvu.FilterData" localSheetId="0" hidden="1">'крайний вариант'!$A$110:$L$121</definedName>
    <definedName name="Z_206AE126_38FB_43D1_8880_59C2B120D464_.wvu.FilterData" localSheetId="0" hidden="1">'крайний вариант'!$A$7:$M$71</definedName>
    <definedName name="Z_20717321_4CC7_4594_904C_8D13340BF765_.wvu.FilterData" localSheetId="0" hidden="1">'крайний вариант'!$A$7:$M$71</definedName>
    <definedName name="Z_20C571E4_68B9_4F86_ACB8_EA02C19CF8BD_.wvu.FilterData" localSheetId="0" hidden="1">'крайний вариант'!$A$7:$M$71</definedName>
    <definedName name="Z_20DC8ECD_A803_4474_A29D_C2B4C65FE7CC_.wvu.FilterData" localSheetId="0" hidden="1">'крайний вариант'!$A$7:$M$71</definedName>
    <definedName name="Z_2217BD2D_6772_41D5_868E_E2B75945BD86_.wvu.FilterData" localSheetId="0" hidden="1">'крайний вариант'!$A$7:$M$71</definedName>
    <definedName name="Z_22AF8AD8_9ABF_434D_8BE3_8C9BA9434643_.wvu.FilterData" localSheetId="0" hidden="1">'крайний вариант'!$A$7:$M$71</definedName>
    <definedName name="Z_23720612_B15A_45AB_8930_F59ABB375B98_.wvu.FilterData" localSheetId="0" hidden="1">'крайний вариант'!$A$4:$I$107</definedName>
    <definedName name="Z_23ED2818_DEE3_4211_B2CE_1D71D2310644_.wvu.FilterData" localSheetId="0" hidden="1">'крайний вариант'!$A$7:$M$71</definedName>
    <definedName name="Z_2414A33F_089A_496C_A74B_0BA73FAA02E3_.wvu.FilterData" localSheetId="0" hidden="1">'крайний вариант'!$A$7:$M$71</definedName>
    <definedName name="Z_2521FB30_11FF_42A8_A107_2102FFCD7D13_.wvu.FilterData" localSheetId="0" hidden="1">'крайний вариант'!$A$7:$M$71</definedName>
    <definedName name="Z_25CB5F50_1EC6_495F_ABFC_30FDB268CCB6_.wvu.FilterData" localSheetId="0" hidden="1">'крайний вариант'!$A$2:$M$107</definedName>
    <definedName name="Z_264475D0_F1D0_4470_862D_3EC472C6D924_.wvu.FilterData" localSheetId="0" hidden="1">'крайний вариант'!$A$7:$M$71</definedName>
    <definedName name="Z_267D9F39_92E7_41F3_A4F6_85EB399610A9_.wvu.FilterData" localSheetId="0" hidden="1">'крайний вариант'!$A$7:$M$71</definedName>
    <definedName name="Z_2682534A_E634_4E2D_9D58_C20FF323369B_.wvu.FilterData" localSheetId="0" hidden="1">'крайний вариант'!$A$1:$N$15</definedName>
    <definedName name="Z_26BA2648_E845_4F7B_B1FB_DD6D21E3A965_.wvu.FilterData" localSheetId="0" hidden="1">'крайний вариант'!$A$7:$M$71</definedName>
    <definedName name="Z_26BBBB37_ABE7_484B_88D8_F10BF2947E7C_.wvu.FilterData" localSheetId="0" hidden="1">'крайний вариант'!$A$1:$N$15</definedName>
    <definedName name="Z_275C7D82_7677_4EF2_B385_46203348D89D_.wvu.FilterData" localSheetId="0" hidden="1">'крайний вариант'!$A$4:$L$107</definedName>
    <definedName name="Z_278A783A_6FDB_4C84_A51E_E3700B536E78_.wvu.FilterData" localSheetId="0" hidden="1">'крайний вариант'!$A$7:$M$71</definedName>
    <definedName name="Z_28282A2F_ECC9_471D_A33B_FDD9F0FF5109_.wvu.FilterData" localSheetId="0" hidden="1">'крайний вариант'!$A$7:$M$71</definedName>
    <definedName name="Z_2865E55E_192F_4A5D_ADCC_42A07FA4E44F_.wvu.FilterData" localSheetId="0" hidden="1">'крайний вариант'!$A$7:$M$71</definedName>
    <definedName name="Z_286F74A5_2A4B_4877_B9EF_8A244904F879_.wvu.FilterData" localSheetId="0" hidden="1">'крайний вариант'!$A$1:$N$15</definedName>
    <definedName name="Z_2895A794_913B_4540_8FAB_73924B90FEC2_.wvu.FilterData" localSheetId="0" hidden="1">'крайний вариант'!$A$7:$M$71</definedName>
    <definedName name="Z_293FD4CB_07BC_40E2_98F3_77EBA86E69EB_.wvu.FilterData" localSheetId="0" hidden="1">'крайний вариант'!$A$110:$L$121</definedName>
    <definedName name="Z_29D009E5_DAF7_49F6_AEE8_5E2996D40B11_.wvu.FilterData" localSheetId="0" hidden="1">'крайний вариант'!$A$4:$L$107</definedName>
    <definedName name="Z_2A8D5A87_85DE_4028_B116_557F63854202_.wvu.FilterData" localSheetId="0" hidden="1">'крайний вариант'!$A$7:$M$71</definedName>
    <definedName name="Z_2AFCE078_760D_4B6C_9F3C_19A4FF150CB6_.wvu.FilterData" localSheetId="0" hidden="1">'крайний вариант'!$A$4:$I$107</definedName>
    <definedName name="Z_2BB0730D_E132_4214_AFB8_28BD67E86A1D_.wvu.FilterData" localSheetId="0" hidden="1">'крайний вариант'!$A$4:$L$107</definedName>
    <definedName name="Z_2C8AD166_4968_44FD_BC20_AA4DA75DC6FA_.wvu.FilterData" localSheetId="0" hidden="1">'крайний вариант'!$A$1:$N$15</definedName>
    <definedName name="Z_2CF64556_5BE3_48BC_8657_4D0232A3CA90_.wvu.FilterData" localSheetId="0" hidden="1">'крайний вариант'!$A$7:$M$71</definedName>
    <definedName name="Z_2D5D3583_7F46_4802_AFE6_56F5B47C1541_.wvu.FilterData" localSheetId="0" hidden="1">'крайний вариант'!$A$7:$M$71</definedName>
    <definedName name="Z_2D7542BD_AF4A_477C_99A4_E9435F53E527_.wvu.FilterData" localSheetId="0" hidden="1">'крайний вариант'!$A$7:$M$71</definedName>
    <definedName name="Z_2DC46EE4_9B92_4291_BDD0_CA8525D8170E_.wvu.FilterData" localSheetId="0" hidden="1">'крайний вариант'!$A$7:$M$71</definedName>
    <definedName name="Z_2E0C2D44_39D4_4E33_8031_E3EDEC92F5F4_.wvu.FilterData" localSheetId="0" hidden="1">'крайний вариант'!$A$7:$M$71</definedName>
    <definedName name="Z_2E2DCFC7_19D3_4E01_9B92_0A9F2DA70E43_.wvu.FilterData" localSheetId="0" hidden="1">'крайний вариант'!$A$7:$M$71</definedName>
    <definedName name="Z_2E37C5A1_6813_4B71_879F_37E5AA01942C_.wvu.FilterData" localSheetId="0" hidden="1">'крайний вариант'!$A$7:$M$71</definedName>
    <definedName name="Z_2EA146B3_4F1F_40F1_AA3F_B10431A25914_.wvu.FilterData" localSheetId="0" hidden="1">'крайний вариант'!$A$7:$M$71</definedName>
    <definedName name="Z_2EB9443F_BB02_4CDD_8A6D_15D39BB16785_.wvu.FilterData" localSheetId="0" hidden="1">'крайний вариант'!$A$1:$N$15</definedName>
    <definedName name="Z_2EF3497E_7090_42FB_96C1_A13D642396CE_.wvu.FilterData" localSheetId="0" hidden="1">'крайний вариант'!$A$2:$M$15</definedName>
    <definedName name="Z_2F6661D5_C534_4CE3_AB4E_B6150A76CA1C_.wvu.FilterData" localSheetId="0" hidden="1">'крайний вариант'!$A$110:$L$121</definedName>
    <definedName name="Z_30E5BB8B_72F2_4ED8_B5BE_2012CF9818D4_.wvu.FilterData" localSheetId="0" hidden="1">'крайний вариант'!$A$4:$I$107</definedName>
    <definedName name="Z_31B97608_BD1E_4D35_8FE8_A11574707927_.wvu.FilterData" localSheetId="0" hidden="1">'крайний вариант'!$A$7:$M$71</definedName>
    <definedName name="Z_321B7984_9006_443F_AE0A_24919EDB684B_.wvu.FilterData" localSheetId="0" hidden="1">'крайний вариант'!$A$110:$L$121</definedName>
    <definedName name="Z_322EC048_818B_469A_A2BB_8E66F8032EDD_.wvu.FilterData" localSheetId="0" hidden="1">'крайний вариант'!$A$110:$L$121</definedName>
    <definedName name="Z_32A5534D_2FC9_40B6_B752_F06A7C6F1302_.wvu.FilterData" localSheetId="0" hidden="1">'крайний вариант'!$A$110:$L$121</definedName>
    <definedName name="Z_334B14A0_FD99_460A_9BC3_581BB996E167_.wvu.FilterData" localSheetId="0" hidden="1">'крайний вариант'!$A$4:$I$100</definedName>
    <definedName name="Z_33DBFE04_FD13_4B7E_ABCD_279FC3F5D18D_.wvu.FilterData" localSheetId="0" hidden="1">'крайний вариант'!$A$7:$M$71</definedName>
    <definedName name="Z_345A6325_1C39_4B4F_88E0_2AC30A6D821C_.wvu.FilterData" localSheetId="0" hidden="1">'крайний вариант'!$A$7:$M$71</definedName>
    <definedName name="Z_35230852_6216_4033_A6A0_068713DB5E2D_.wvu.FilterData" localSheetId="0" hidden="1">'крайний вариант'!$A$4:$I$107</definedName>
    <definedName name="Z_357FFB52_C9B6_4440_8284_161A50C3EDDC_.wvu.FilterData" localSheetId="0" hidden="1">'крайний вариант'!$A$7:$M$71</definedName>
    <definedName name="Z_36A87E37_189E_4B75_BE9A_54C6DC067C3E_.wvu.FilterData" localSheetId="0" hidden="1">'крайний вариант'!$A$7:$M$71</definedName>
    <definedName name="Z_36D1F2FD_7B99_4C29_828A_FDA9345005C5_.wvu.FilterData" localSheetId="0" hidden="1">'крайний вариант'!$A$4:$L$107</definedName>
    <definedName name="Z_373B7383_D9D7_4462_A9A0_F7194C0CB248_.wvu.FilterData" localSheetId="0" hidden="1">'крайний вариант'!$A$7:$M$71</definedName>
    <definedName name="Z_37B439FD_5F3B_4A0B_9603_353057BE348E_.wvu.FilterData" localSheetId="0" hidden="1">'крайний вариант'!$A$4:$K$107</definedName>
    <definedName name="Z_38146A99_EF02_4A71_8033_650BE4D36DF5_.wvu.FilterData" localSheetId="0" hidden="1">'крайний вариант'!$A$2:$M$107</definedName>
    <definedName name="Z_3817A243_FFAF_43B4_8FE6_434696EE5ACC_.wvu.FilterData" localSheetId="0" hidden="1">'крайний вариант'!$A$4:$I$107</definedName>
    <definedName name="Z_39202621_8E6D_440C_AFB1_0EE4245B5AEB_.wvu.FilterData" localSheetId="0" hidden="1">'крайний вариант'!$A$7:$M$71</definedName>
    <definedName name="Z_3938082F_1BBB_4818_808B_B3F7F9CCD970_.wvu.FilterData" localSheetId="0" hidden="1">'крайний вариант'!$A$7:$M$71</definedName>
    <definedName name="Z_3964A687_78A9_443D_AF43_704AEE5164CC_.wvu.FilterData" localSheetId="0" hidden="1">'крайний вариант'!$A$4:$L$23</definedName>
    <definedName name="Z_39912B2D_E166_4427_8361_91E6C3A8865F_.wvu.FilterData" localSheetId="0" hidden="1">'крайний вариант'!$A$4:$L$23</definedName>
    <definedName name="Z_3A6C79F7_F67E_4D73_8D6E_B19C9936B38B_.wvu.FilterData" localSheetId="0" hidden="1">'крайний вариант'!$A$4:$K$107</definedName>
    <definedName name="Z_3CA42EF6_7A6D_463E_9475_3FB017E90087_.wvu.FilterData" localSheetId="0" hidden="1">'крайний вариант'!$A$1:$N$15</definedName>
    <definedName name="Z_3CD5B216_D616_45C6_827A_7EAB2E07F9F7_.wvu.FilterData" localSheetId="0" hidden="1">'крайний вариант'!$A$7:$M$71</definedName>
    <definedName name="Z_3D0AF59D_841F_4B74_8041_1E35ADE13B4F_.wvu.FilterData" localSheetId="0" hidden="1">'крайний вариант'!$A$4:$K$107</definedName>
    <definedName name="Z_3D8E6975_1271_48EA_AE2C_2E8C3E0684FE_.wvu.FilterData" localSheetId="0" hidden="1">'крайний вариант'!$A$7:$M$71</definedName>
    <definedName name="Z_3DA407A9_D844_47E3_BF29_C04FD8080B75_.wvu.FilterData" localSheetId="0" hidden="1">'крайний вариант'!$A$1:$N$15</definedName>
    <definedName name="Z_3FCBA6A2_C71A_4F56_A5CF_1EB768181AD9_.wvu.FilterData" localSheetId="0" hidden="1">'крайний вариант'!$A$7:$M$71</definedName>
    <definedName name="Z_40B0EE34_8AC7_43CE_90F9_1CF9C3583CC0_.wvu.FilterData" localSheetId="0" hidden="1">'крайний вариант'!$A$110:$L$121</definedName>
    <definedName name="Z_41182C7F_F27F_4C08_9FE6_92939A34B1AF_.wvu.FilterData" localSheetId="0" hidden="1">'крайний вариант'!$A$7:$M$71</definedName>
    <definedName name="Z_41BAC17D_4F6B_40D3_86A4_9995117C2FC5_.wvu.FilterData" localSheetId="0" hidden="1">'крайний вариант'!$A$2:$M$107</definedName>
    <definedName name="Z_424F800A_9139_4F1F_B46D_03B892469DBF_.wvu.FilterData" localSheetId="0" hidden="1">'крайний вариант'!$A$2:$M$107</definedName>
    <definedName name="Z_427FCE8D_E89E_4EB6_A505_6EE3AD4E47A0_.wvu.FilterData" localSheetId="0" hidden="1">'крайний вариант'!$A$7:$M$71</definedName>
    <definedName name="Z_4298D7C5_41F6_4DD1_BDAB_A2E4005BFCBF_.wvu.FilterData" localSheetId="0" hidden="1">'крайний вариант'!$A$7:$M$71</definedName>
    <definedName name="Z_42E58AEB_92B1_4EB6_8B39_D15BEF085A35_.wvu.FilterData" localSheetId="0" hidden="1">'крайний вариант'!$A$110:$L$121</definedName>
    <definedName name="Z_447FEB72_91F8_4509_A19E_332A7318EBBA_.wvu.FilterData" localSheetId="0" hidden="1">'крайний вариант'!$A$7:$M$71</definedName>
    <definedName name="Z_451544D6_8D7B_4FDF_9B8D_A78552E44D7A_.wvu.FilterData" localSheetId="0" hidden="1">'крайний вариант'!$A$2:$M$107</definedName>
    <definedName name="Z_45793F2F_223C_47D0_BB23_C2AC38D081FC_.wvu.FilterData" localSheetId="0" hidden="1">'крайний вариант'!$A$6:$L$15</definedName>
    <definedName name="Z_45AAEE90_B825_49CA_81EB_CD655C1BF30D_.wvu.FilterData" localSheetId="0" hidden="1">'крайний вариант'!$A$7:$M$71</definedName>
    <definedName name="Z_46509E29_ED60_4B28_B1DA_8F187BECB82E_.wvu.FilterData" localSheetId="0" hidden="1">'крайний вариант'!$A$4:$I$107</definedName>
    <definedName name="Z_4674B8D8_F3B5_4578_9E68_B6C5176EA3E9_.wvu.FilterData" localSheetId="0" hidden="1">'крайний вариант'!$A$7:$M$71</definedName>
    <definedName name="Z_46D2B165_3599_496F_AB12_8418F08E4B68_.wvu.FilterData" localSheetId="0" hidden="1">'крайний вариант'!$A$7:$M$71</definedName>
    <definedName name="Z_471FE71B_7CCD_49C1_9A24_F06347D5AF9A_.wvu.FilterData" localSheetId="0" hidden="1">'крайний вариант'!$A$7:$M$71</definedName>
    <definedName name="Z_47865513_CEE1_47B1_AFCD_FB64D3AC6C4F_.wvu.FilterData" localSheetId="0" hidden="1">'крайний вариант'!$A$7:$M$71</definedName>
    <definedName name="Z_47FB3B57_DBCF_49AE_BA3E_585E205D6901_.wvu.FilterData" localSheetId="0" hidden="1">'крайний вариант'!$A$4:$L$107</definedName>
    <definedName name="Z_48BF9DAA_6C6E_40CF_9A5C_E021F5E176E6_.wvu.FilterData" localSheetId="0" hidden="1">'крайний вариант'!$A$4:$L$107</definedName>
    <definedName name="Z_49361CD5_F40A_4828_8442_460A00D8A7BB_.wvu.FilterData" localSheetId="0" hidden="1">'крайний вариант'!$A$7:$M$71</definedName>
    <definedName name="Z_49C138D3_6336_4968_9D30_95BF0A6BAE74_.wvu.FilterData" localSheetId="0" hidden="1">'крайний вариант'!$A$7:$M$71</definedName>
    <definedName name="Z_4A15ED6C_B5B1_4831_B067_E89AEF44C5D6_.wvu.FilterData" localSheetId="0" hidden="1">'крайний вариант'!$A$7:$M$71</definedName>
    <definedName name="Z_4BAD34C5_49B0_4580_AB98_1BCB78FFED37_.wvu.FilterData" localSheetId="0" hidden="1">'крайний вариант'!$A$4:$I$100</definedName>
    <definedName name="Z_4BE02421_FE41_4606_923E_516814B6A05B_.wvu.FilterData" localSheetId="0" hidden="1">'крайний вариант'!$A$7:$M$71</definedName>
    <definedName name="Z_4C1AA72B_A7F3_441F_86A5_6F0CDEB9A001_.wvu.FilterData" localSheetId="0" hidden="1">'крайний вариант'!$A$110:$L$121</definedName>
    <definedName name="Z_4D1916E7_7902_42F9_B800_FFE1F1E58670_.wvu.FilterData" localSheetId="0" hidden="1">'крайний вариант'!$A$7:$M$71</definedName>
    <definedName name="Z_4DD386FF_8973_4ACF_8559_CC685F2CA592_.wvu.FilterData" localSheetId="0" hidden="1">'крайний вариант'!$A$2:$M$107</definedName>
    <definedName name="Z_4E606058_A0AD_42CD_B81B_D0A61B868E37_.wvu.FilterData" localSheetId="0" hidden="1">'крайний вариант'!$A$1:$N$15</definedName>
    <definedName name="Z_4FB4FF46_66EB_4E53_A1E0_3E14F7F25022_.wvu.FilterData" localSheetId="0" hidden="1">'крайний вариант'!$A$4:$I$100</definedName>
    <definedName name="Z_51A9E11A_977F_40B2_BD74_17BDA5FA81DD_.wvu.FilterData" localSheetId="0" hidden="1">'крайний вариант'!$A$7:$M$71</definedName>
    <definedName name="Z_51E4DA28_C96B_4CCF_B5C6_4CD33A805533_.wvu.FilterData" localSheetId="0" hidden="1">'крайний вариант'!$A$4:$L$107</definedName>
    <definedName name="Z_53F17C33_78F7_46D7_A544_F7B65563571E_.wvu.FilterData" localSheetId="0" hidden="1">'крайний вариант'!$A$7:$M$71</definedName>
    <definedName name="Z_542A1DA1_DD83_4366_B8B8_DC8D8F196A88_.wvu.FilterData" localSheetId="0" hidden="1">'крайний вариант'!$A$4:$I$100</definedName>
    <definedName name="Z_54335C91_B63C_4D89_BF0D_B7248C89ED86_.wvu.FilterData" localSheetId="0" hidden="1">'крайний вариант'!$A$2:$M$15</definedName>
    <definedName name="Z_54E21673_BB1D_420F_A072_0911A30D3FFA_.wvu.FilterData" localSheetId="0" hidden="1">'крайний вариант'!$A$110:$L$121</definedName>
    <definedName name="Z_5564015D_F982_425A_B585_56CB5D3C3757_.wvu.FilterData" localSheetId="0" hidden="1">'крайний вариант'!$A$7:$M$71</definedName>
    <definedName name="Z_562E35F6_23B3_4D35_B056_AA71EA1B4548_.wvu.FilterData" localSheetId="0" hidden="1">'крайний вариант'!$A$1:$N$15</definedName>
    <definedName name="Z_564FD9CF_EA06_47DF_94A3_50AF92115222_.wvu.FilterData" localSheetId="0" hidden="1">'крайний вариант'!$A$4:$I$107</definedName>
    <definedName name="Z_5678BF7D_7EE9_4697_A77C_F4F015EFB6B3_.wvu.FilterData" localSheetId="0" hidden="1">'крайний вариант'!$A$2:$M$15</definedName>
    <definedName name="Z_574D1DDC_14D2_44B9_839B_E6B80105E5EE_.wvu.FilterData" localSheetId="0" hidden="1">'крайний вариант'!$A$4:$K$107</definedName>
    <definedName name="Z_57D224FD_2FA7_43EB_BF6E_EA3C85C14989_.wvu.FilterData" localSheetId="0" hidden="1">'крайний вариант'!$A$7:$M$71</definedName>
    <definedName name="Z_57FA277D_EE80_424B_92E5_B0A6C20F5E82_.wvu.FilterData" localSheetId="0" hidden="1">'крайний вариант'!$A$4:$I$107</definedName>
    <definedName name="Z_58329FC0_31E8_47E4_8D6A_AA923B441E72_.wvu.FilterData" localSheetId="0" hidden="1">'крайний вариант'!$A$7:$M$71</definedName>
    <definedName name="Z_5909F383_F8AD_46C9_9BE7_1B86A82182EC_.wvu.FilterData" localSheetId="0" hidden="1">'крайний вариант'!$A$4:$I$107</definedName>
    <definedName name="Z_5923C91C_E809_4A27_B285_26C1F288BFDE_.wvu.FilterData" localSheetId="0" hidden="1">'крайний вариант'!$A$4:$I$107</definedName>
    <definedName name="Z_5A1ECDAD_EC8D_4A56_B842_119215E71BA1_.wvu.FilterData" localSheetId="0" hidden="1">'крайний вариант'!$A$7:$M$71</definedName>
    <definedName name="Z_5AD3E799_5E3B_4D68_8FF4_723801A1647F_.wvu.FilterData" localSheetId="0" hidden="1">'крайний вариант'!$A$4:$K$107</definedName>
    <definedName name="Z_5B0AB5A2_4212_4045_A1EC_2D9813C69AC3_.wvu.FilterData" localSheetId="0" hidden="1">'крайний вариант'!$A$4:$I$107</definedName>
    <definedName name="Z_5B2231FD_264C_4F14_AF06_64D9B0B6136E_.wvu.FilterData" localSheetId="0" hidden="1">'крайний вариант'!$A$7:$M$71</definedName>
    <definedName name="Z_5BDB3764_8F92_47F0_B53B_256435DF4D46_.wvu.FilterData" localSheetId="0" hidden="1">'крайний вариант'!$A$7:$M$71</definedName>
    <definedName name="Z_5D01DEEB_2A19_4A15_A737_D6B47D9453B7_.wvu.FilterData" localSheetId="0" hidden="1">'крайний вариант'!$A$7:$M$71</definedName>
    <definedName name="Z_5E1313D5_6E30_4BF2_8600_788B53C6BADA_.wvu.FilterData" localSheetId="0" hidden="1">'крайний вариант'!$A$4:$L$107</definedName>
    <definedName name="Z_5E3536EB_13EC_430A_8EED_90AF8AB61DEE_.wvu.FilterData" localSheetId="0" hidden="1">'крайний вариант'!$A$1:$N$15</definedName>
    <definedName name="Z_5E5BBEDA_3DA0_4ADB_89BC_EC7791EA79EB_.wvu.FilterData" localSheetId="0" hidden="1">'крайний вариант'!$A$7:$M$71</definedName>
    <definedName name="Z_5F45BAF8_0D2E_4175_8975_EAF98C5A92DA_.wvu.FilterData" localSheetId="0" hidden="1">'крайний вариант'!$A$7:$M$71</definedName>
    <definedName name="Z_6087776B_F3C4_476B_9B57_E9663134C890_.wvu.FilterData" localSheetId="0" hidden="1">'крайний вариант'!$A$4:$K$107</definedName>
    <definedName name="Z_60C279A3_E581_49A6_B398_95412177C4C5_.wvu.FilterData" localSheetId="0" hidden="1">'крайний вариант'!$A$7:$M$71</definedName>
    <definedName name="Z_612BCCDC_3780_4929_A156_A819CDB8DB3A_.wvu.FilterData" localSheetId="0" hidden="1">'крайний вариант'!$A$7:$M$71</definedName>
    <definedName name="Z_615FBBAF_3F65_4025_9C4D_0AFEC1F10BD9_.wvu.FilterData" localSheetId="0" hidden="1">'крайний вариант'!$A$110:$L$121</definedName>
    <definedName name="Z_61694087_F9FF_469A_852E_3516B51EE41D_.wvu.FilterData" localSheetId="0" hidden="1">'крайний вариант'!$A$7:$M$71</definedName>
    <definedName name="Z_61EE6EC8_E784_4DB7_BEA9_4F58A54D2409_.wvu.FilterData" localSheetId="0" hidden="1">'крайний вариант'!$A$1:$N$15</definedName>
    <definedName name="Z_628CE822_C2EF_47B9_A88D_DD60521BD79B_.wvu.Cols" localSheetId="0" hidden="1">'крайний вариант'!$B:$D,'крайний вариант'!$H:$I</definedName>
    <definedName name="Z_628CE822_C2EF_47B9_A88D_DD60521BD79B_.wvu.FilterData" localSheetId="0" hidden="1">'крайний вариант'!$A$7:$M$71</definedName>
    <definedName name="Z_628CE822_C2EF_47B9_A88D_DD60521BD79B_.wvu.PrintArea" localSheetId="0" hidden="1">'крайний вариант'!$A$1:$K$161</definedName>
    <definedName name="Z_630951A8_E75D_407D_8D84_34FF57666BC8_.wvu.FilterData" localSheetId="0" hidden="1">'крайний вариант'!$A$7:$M$71</definedName>
    <definedName name="Z_636282FF_FFD1_423F_9B64_50CF94AF6BE3_.wvu.FilterData" localSheetId="0" hidden="1">'крайний вариант'!$A$1:$N$15</definedName>
    <definedName name="Z_6363A0DA_D0E3_4383_9871_57F4F201879E_.wvu.FilterData" localSheetId="0" hidden="1">'крайний вариант'!$A$7:$M$71</definedName>
    <definedName name="Z_636FBB25_9ED3_4A9D_BC03_CF261342B8EF_.wvu.FilterData" localSheetId="0" hidden="1">'крайний вариант'!$A$1:$N$15</definedName>
    <definedName name="Z_6387DE16_930E_49EA_8132_A6EB76FC32B6_.wvu.FilterData" localSheetId="0" hidden="1">'крайний вариант'!$A$110:$L$121</definedName>
    <definedName name="Z_63DEE70D_2438_475C_9D74_A12F39F5BA47_.wvu.FilterData" localSheetId="0" hidden="1">'крайний вариант'!$A$7:$M$71</definedName>
    <definedName name="Z_6403C313_0C9D_419B_99B6_813118787BAC_.wvu.FilterData" localSheetId="0" hidden="1">'крайний вариант'!$A$4:$K$107</definedName>
    <definedName name="Z_65729556_68C4_4137_BF9F_9C74B60AC56D_.wvu.FilterData" localSheetId="0" hidden="1">'крайний вариант'!$A$7:$M$71</definedName>
    <definedName name="Z_65E0BB6F_D885_4C74_AEA1_F20A1C916AD0_.wvu.FilterData" localSheetId="0" hidden="1">'крайний вариант'!$A$2:$M$107</definedName>
    <definedName name="Z_667C5C33_93CB_4E10_8B8B_93566451ED9C_.wvu.FilterData" localSheetId="0" hidden="1">'крайний вариант'!$A$4:$L$107</definedName>
    <definedName name="Z_6683D8FE_FEDD_48E3_8710_BD64AF6E7B5A_.wvu.FilterData" localSheetId="0" hidden="1">'крайний вариант'!$A$7:$M$71</definedName>
    <definedName name="Z_678A9D6A_CD2F_4FC5_ADAB_B9CA298D42A2_.wvu.Cols" localSheetId="0" hidden="1">'крайний вариант'!$B:$D</definedName>
    <definedName name="Z_678A9D6A_CD2F_4FC5_ADAB_B9CA298D42A2_.wvu.FilterData" localSheetId="0" hidden="1">'крайний вариант'!$A$7:$M$71</definedName>
    <definedName name="Z_6A31EF51_B55D_4CD1_9E17_E5519D654C78_.wvu.FilterData" localSheetId="0" hidden="1">'крайний вариант'!$A$1:$N$15</definedName>
    <definedName name="Z_6A330BDA_3084_4611_A136_A3830D3E172B_.wvu.FilterData" localSheetId="0" hidden="1">'крайний вариант'!$A$4:$K$107</definedName>
    <definedName name="Z_6A804E0C_56FF_455F_B6E7_CFA567F084C8_.wvu.FilterData" localSheetId="0" hidden="1">'крайний вариант'!$A$110:$L$121</definedName>
    <definedName name="Z_6B501CD7_2038_478A_8597_AAD6E6C55EEE_.wvu.FilterData" localSheetId="0" hidden="1">'крайний вариант'!$A$2:$M$107</definedName>
    <definedName name="Z_6C974958_5E6C_4A5C_B55D_3329267D4372_.wvu.FilterData" localSheetId="0" hidden="1">'крайний вариант'!$A$4:$I$100</definedName>
    <definedName name="Z_6C985BF9_4E2E_41B7_9448_9E66FAC07156_.wvu.FilterData" localSheetId="0" hidden="1">'крайний вариант'!$A$2:$M$107</definedName>
    <definedName name="Z_6CCE1614_1608_422A_BAE5_38E79897D756_.wvu.FilterData" localSheetId="0" hidden="1">'крайний вариант'!$A$7:$M$71</definedName>
    <definedName name="Z_6D027BE4_FEE9_4017_AFDC_AA6EE9D3F9FD_.wvu.FilterData" localSheetId="0" hidden="1">'крайний вариант'!$A$7:$M$71</definedName>
    <definedName name="Z_6DB75ABE_95B7_4583_849E_4D961E7A32DB_.wvu.FilterData" localSheetId="0" hidden="1">'крайний вариант'!$A$4:$I$107</definedName>
    <definedName name="Z_6DEBE101_19D0_4B44_B0B9_0F2CD0178736_.wvu.FilterData" localSheetId="0" hidden="1">'крайний вариант'!$A$2:$M$107</definedName>
    <definedName name="Z_6E17E2F5_F7CB_44C0_A17D_8E6F541DB72C_.wvu.FilterData" localSheetId="0" hidden="1">'крайний вариант'!$A$7:$M$71</definedName>
    <definedName name="Z_6E3DA8BB_ECB9_41D4_9712_1C7EDFB1E5DE_.wvu.FilterData" localSheetId="0" hidden="1">'крайний вариант'!$A$7:$M$71</definedName>
    <definedName name="Z_6EBDD3E9_6788_4B2C_85FD_FC3C232510E3_.wvu.FilterData" localSheetId="0" hidden="1">'крайний вариант'!$A$7:$M$71</definedName>
    <definedName name="Z_6F1441E1_25FA_4C62_94F7_9AD2C4FBFC7F_.wvu.FilterData" localSheetId="0" hidden="1">'крайний вариант'!$A$110:$L$121</definedName>
    <definedName name="Z_703F24E5_9545_485C_85A8_58161C9EADD2_.wvu.FilterData" localSheetId="0" hidden="1">'крайний вариант'!$A$7:$M$71</definedName>
    <definedName name="Z_707F327D_029B_43CB_B0D7_2B87355A795F_.wvu.FilterData" localSheetId="0" hidden="1">'крайний вариант'!$A$7:$M$71</definedName>
    <definedName name="Z_7194CDB0_A62C_4B49_8810_4F72F28D29F1_.wvu.FilterData" localSheetId="0" hidden="1">'крайний вариант'!$A$4:$K$107</definedName>
    <definedName name="Z_72CBF25A_CC34_4B12_8CC2_7ECE1E836672_.wvu.FilterData" localSheetId="0" hidden="1">'крайний вариант'!$A$7:$M$71</definedName>
    <definedName name="Z_730F185A_D1D5_44A1_8479_635DBF328A26_.wvu.FilterData" localSheetId="0" hidden="1">'крайний вариант'!$A$1:$N$15</definedName>
    <definedName name="Z_7313D556_CA72_4BF5_B6FE_D8734D64033E_.wvu.FilterData" localSheetId="0" hidden="1">'крайний вариант'!$A$7:$M$71</definedName>
    <definedName name="Z_73C06395_A4DD_476C_ADBB_BE41A4597BC1_.wvu.FilterData" localSheetId="0" hidden="1">'крайний вариант'!$A$2:$M$107</definedName>
    <definedName name="Z_744DBF9C_7688_4F98_8855_6D5AE98C3108_.wvu.FilterData" localSheetId="0" hidden="1">'крайний вариант'!$A$7:$M$71</definedName>
    <definedName name="Z_74529097_847C_4BA7_957E_B24EC798D5DD_.wvu.FilterData" localSheetId="0" hidden="1">'крайний вариант'!$A$7:$M$71</definedName>
    <definedName name="Z_748911DD_AFE7_441C_A49A_EDBF315302B4_.wvu.FilterData" localSheetId="0" hidden="1">'крайний вариант'!$A$7:$M$71</definedName>
    <definedName name="Z_749054CE_40F0_45D0_8798_3EF33B041280_.wvu.FilterData" localSheetId="0" hidden="1">'крайний вариант'!$A$110:$L$121</definedName>
    <definedName name="Z_75269D2C_8336_4142_B44E_6574A335C312_.wvu.FilterData" localSheetId="0" hidden="1">'крайний вариант'!$A$1:$N$15</definedName>
    <definedName name="Z_7653144A_D1B7_43A7_938F_9F1BC60230BA_.wvu.FilterData" localSheetId="0" hidden="1">'крайний вариант'!$A$4:$I$100</definedName>
    <definedName name="Z_773C9A6D_D94C_4F11_A27E_04EF47427F4D_.wvu.FilterData" localSheetId="0" hidden="1">'крайний вариант'!$A$4:$K$107</definedName>
    <definedName name="Z_773C9A6D_D94C_4F11_A27E_04EF47427F4D_.wvu.PrintArea" localSheetId="0" hidden="1">'крайний вариант'!$A$1:$K$161</definedName>
    <definedName name="Z_773C9A6D_D94C_4F11_A27E_04EF47427F4D_.wvu.Rows" localSheetId="0" hidden="1">'крайний вариант'!#REF!,'крайний вариант'!$55:$55,'крайний вариант'!#REF!,'крайний вариант'!#REF!</definedName>
    <definedName name="Z_7753E2E4_551B_491B_A28B_A6730CF6B6C2_.wvu.FilterData" localSheetId="0" hidden="1">'крайний вариант'!$A$7:$M$71</definedName>
    <definedName name="Z_77984BAA_8985_4D13_830B_3DBE1C938D57_.wvu.FilterData" localSheetId="0" hidden="1">'крайний вариант'!$A$7:$M$71</definedName>
    <definedName name="Z_780D6B4E_2809_4CCC_B7A2_2E07A1700FC8_.wvu.FilterData" localSheetId="0" hidden="1">'крайний вариант'!$A$7:$M$71</definedName>
    <definedName name="Z_790C0BC8_34C3_4957_9C9F_5D6980057ACD_.wvu.FilterData" localSheetId="0" hidden="1">'крайний вариант'!$A$4:$I$107</definedName>
    <definedName name="Z_7A2053E8_24D5_4C21_A033_2E4916DDE8CA_.wvu.FilterData" localSheetId="0" hidden="1">'крайний вариант'!$A$4:$K$107</definedName>
    <definedName name="Z_7A575DE4_2C51_424C_8211_7D2F8FCEBC7E_.wvu.FilterData" localSheetId="0" hidden="1">'крайний вариант'!$A$4:$K$107</definedName>
    <definedName name="Z_7ABCE1DB_F30E_4023_BC0B_101712C44DAB_.wvu.FilterData" localSheetId="0" hidden="1">'крайний вариант'!$A$7:$M$71</definedName>
    <definedName name="Z_7B266C60_22BF_4A3D_ACB6_FBA7C2BEDB71_.wvu.FilterData" localSheetId="0" hidden="1">'крайний вариант'!$A$110:$L$121</definedName>
    <definedName name="Z_7BD2425D_DB20_4CC0_922B_B93D2A3432E1_.wvu.FilterData" localSheetId="0" hidden="1">'крайний вариант'!$A$4:$K$107</definedName>
    <definedName name="Z_7C0FD85A_9BD8_4B0B_94A5_94A592F768B0_.wvu.FilterData" localSheetId="0" hidden="1">'крайний вариант'!$A$7:$M$71</definedName>
    <definedName name="Z_7C58516B_D6A1_4A02_8B1C_95C91A8689D6_.wvu.FilterData" localSheetId="0" hidden="1">'крайний вариант'!$A$4:$K$107</definedName>
    <definedName name="Z_7D081FA7_C24A_4336_A57C_0BD1C4D3C4F8_.wvu.FilterData" localSheetId="0" hidden="1">'крайний вариант'!$A$1:$N$15</definedName>
    <definedName name="Z_7DCB2804_B916_4E34_94F8_53CF3025019A_.wvu.FilterData" localSheetId="0" hidden="1">'крайний вариант'!$A$110:$L$121</definedName>
    <definedName name="Z_7ED45784_5956_444C_B167_D3B2F34828BF_.wvu.FilterData" localSheetId="0" hidden="1">'крайний вариант'!$A$7:$M$71</definedName>
    <definedName name="Z_80207B37_8BB3_4D02_B40D_BE1693D03136_.wvu.FilterData" localSheetId="0" hidden="1">'крайний вариант'!$A$7:$M$71</definedName>
    <definedName name="Z_8095242C_E545_43B7_B63B_0BA82A05C780_.wvu.FilterData" localSheetId="0" hidden="1">'крайний вариант'!$A$7:$M$71</definedName>
    <definedName name="Z_80F50749_5BB2_4C44_98AA_639623170523_.wvu.FilterData" localSheetId="0" hidden="1">'крайний вариант'!$A$4:$I$107</definedName>
    <definedName name="Z_820535E4_09B4_4C22_BA70_7E3899B06FAF_.wvu.FilterData" localSheetId="0" hidden="1">'крайний вариант'!$A$7:$M$71</definedName>
    <definedName name="Z_82A9892E_11C6_48DC_BD55_44EC60845872_.wvu.FilterData" localSheetId="0" hidden="1">'крайний вариант'!$A$4:$I$107</definedName>
    <definedName name="Z_8306565B_32F3_4CE1_8F8C_600168C3FA06_.wvu.FilterData" localSheetId="0" hidden="1">'крайний вариант'!$A$7:$M$71</definedName>
    <definedName name="Z_8341DEC4_8518_49B8_92B2_3860966F79B7_.wvu.FilterData" localSheetId="0" hidden="1">'крайний вариант'!$A$7:$M$71</definedName>
    <definedName name="Z_8357D2DA_9DE0_42D1_9925_D80776A4CA27_.wvu.FilterData" localSheetId="0" hidden="1">'крайний вариант'!$A$7:$M$71</definedName>
    <definedName name="Z_836820B5_640F_4457_B01A_8D24B3B92850_.wvu.FilterData" localSheetId="0" hidden="1">'крайний вариант'!$A$4:$K$107</definedName>
    <definedName name="Z_8383FD37_8F79_489F_A1BC_5A586D50DEB8_.wvu.FilterData" localSheetId="0" hidden="1">'крайний вариант'!$A$7:$M$71</definedName>
    <definedName name="Z_8384B79B_9A72_4D01_98C8_BB49B4CF31C1_.wvu.FilterData" localSheetId="0" hidden="1">'крайний вариант'!$A$110:$L$121</definedName>
    <definedName name="Z_8460DCF5_4414_47F2_9589_EADC154DA275_.wvu.FilterData" localSheetId="0" hidden="1">'крайний вариант'!$A$4:$I$100</definedName>
    <definedName name="Z_862F6896_9728_4A0B_B72B_620B40E18C42_.wvu.FilterData" localSheetId="0" hidden="1">'крайний вариант'!$A$4:$K$107</definedName>
    <definedName name="Z_87569ABD_56AC_4EEB_920C_590DAF8A9868_.wvu.FilterData" localSheetId="0" hidden="1">'крайний вариант'!$A$7:$M$71</definedName>
    <definedName name="Z_8777DF11_0D4F_47AB_AE76_B19B59C2AE60_.wvu.FilterData" localSheetId="0" hidden="1">'крайний вариант'!$A$4:$L$107</definedName>
    <definedName name="Z_87A6E0F7_76E5_4477_9F50_9B89932E2A52_.wvu.FilterData" localSheetId="0" hidden="1">'крайний вариант'!$A$7:$M$71</definedName>
    <definedName name="Z_88C336E2_DEA0_4FEC_A5C4_66485F95BE03_.wvu.FilterData" localSheetId="0" hidden="1">'крайний вариант'!$A$7:$M$71</definedName>
    <definedName name="Z_88C336E2_DEA0_4FEC_A5C4_66485F95BE03_.wvu.Rows" localSheetId="0" hidden="1">'крайний вариант'!$16:$16,'крайний вариант'!$21:$23</definedName>
    <definedName name="Z_88F50029_D994_4DFB_8294_B5769E6BBD64_.wvu.FilterData" localSheetId="0" hidden="1">'крайний вариант'!$A$7:$M$71</definedName>
    <definedName name="Z_898B124E_03C6_4BA9_B10B_D10F2CDABC39_.wvu.FilterData" localSheetId="0" hidden="1">'крайний вариант'!$A$4:$L$107</definedName>
    <definedName name="Z_8A5BE6FF_A213_43DD_9BA3_004175A73BF7_.wvu.FilterData" localSheetId="0" hidden="1">'крайний вариант'!$A$7:$M$71</definedName>
    <definedName name="Z_8C9F4676_770F_4CFA_89C1_7BBA2C92C5FA_.wvu.FilterData" localSheetId="0" hidden="1">'крайний вариант'!$A$4:$K$107</definedName>
    <definedName name="Z_8D0C8B04_CDF6_4FA2_B56B_257D5FC2EA77_.wvu.FilterData" localSheetId="0" hidden="1">'крайний вариант'!$A$7:$M$71</definedName>
    <definedName name="Z_8DA0D955_95AA_478B_9ADB_8F0DA6827543_.wvu.FilterData" localSheetId="0" hidden="1">'крайний вариант'!$A$7:$M$71</definedName>
    <definedName name="Z_8F130ADD_1C12_41FE_A3D4_04B1424F8F17_.wvu.FilterData" localSheetId="0" hidden="1">'крайний вариант'!$A$7:$M$71</definedName>
    <definedName name="Z_8F853044_2420_428F_B363_A7E3F39E1D4F_.wvu.FilterData" localSheetId="0" hidden="1">'крайний вариант'!$A$7:$M$71</definedName>
    <definedName name="Z_8FDBD45A_9B99_4E62_94F1_1398D77C1CF0_.wvu.FilterData" localSheetId="0" hidden="1">'крайний вариант'!$A$7:$M$71</definedName>
    <definedName name="Z_917AE6E3_C349_45B3_8595_3CC023AC8FB0_.wvu.FilterData" localSheetId="0" hidden="1">'крайний вариант'!$A$110:$L$121</definedName>
    <definedName name="Z_92217E50_9BDD_4C7B_873D_95084C485179_.wvu.FilterData" localSheetId="0" hidden="1">'крайний вариант'!$A$7:$M$71</definedName>
    <definedName name="Z_9295EBB2_91C2_4DA5_B516_C5EB3771872C_.wvu.FilterData" localSheetId="0" hidden="1">'крайний вариант'!$A$7:$M$71</definedName>
    <definedName name="Z_93C01840_E025_4C00_A8DE_5BD6E9A42532_.wvu.FilterData" localSheetId="0" hidden="1">'крайний вариант'!$A$6:$L$15</definedName>
    <definedName name="Z_95751ED9_154A_4E60_B553_25950DDC6B6C_.wvu.FilterData" localSheetId="0" hidden="1">'крайний вариант'!$A$1:$N$15</definedName>
    <definedName name="Z_9586C840_CFFC_4B64_AE73_9479FBE96DF2_.wvu.FilterData" localSheetId="0" hidden="1">'крайний вариант'!$A$7:$M$71</definedName>
    <definedName name="Z_95A1656D_F498_4A04_9F80_3EE3573C6565_.wvu.FilterData" localSheetId="0" hidden="1">'крайний вариант'!$A$110:$L$121</definedName>
    <definedName name="Z_961759C3_88FC_4756_AD49_6C19DA3D36EA_.wvu.FilterData" localSheetId="0" hidden="1">'крайний вариант'!$A$4:$I$107</definedName>
    <definedName name="Z_963564C4_3207_4C85_816D_7BD58CA7F37B_.wvu.FilterData" localSheetId="0" hidden="1">'крайний вариант'!$A$4:$I$107</definedName>
    <definedName name="Z_96423586_803A_41BC_B3FC_8A7A6A8818C9_.wvu.FilterData" localSheetId="0" hidden="1">'крайний вариант'!$A$4:$K$107</definedName>
    <definedName name="Z_96C6396B_1725_46F8_90E5_0FA507F17BC6_.wvu.FilterData" localSheetId="0" hidden="1">'крайний вариант'!$A$4:$K$107</definedName>
    <definedName name="Z_96CC940C_7995_4B63_9084_5F83B6F7AA28_.wvu.FilterData" localSheetId="0" hidden="1">'крайний вариант'!$A$4:$I$100</definedName>
    <definedName name="Z_96F23B90_6C86_4ECD_A9BB_4E032B5F8C04_.wvu.FilterData" localSheetId="0" hidden="1">'крайний вариант'!$A$7:$M$71</definedName>
    <definedName name="Z_975D0FB1_C205_436B_8789_FFA4C80CD80F_.wvu.FilterData" localSheetId="0" hidden="1">'крайний вариант'!$A$2:$M$107</definedName>
    <definedName name="Z_9833FFA3_6C5F_49CB_A774_0EE929448129_.wvu.FilterData" localSheetId="0" hidden="1">'крайний вариант'!$A$7:$M$71</definedName>
    <definedName name="Z_98C5A54E_B9CE_4C28_9B21_19DCC93B7CA2_.wvu.FilterData" localSheetId="0" hidden="1">'крайний вариант'!$A$7:$M$71</definedName>
    <definedName name="Z_994800D4_27F5_4A53_A61A_2B60353674DB_.wvu.FilterData" localSheetId="0" hidden="1">'крайний вариант'!$A$1:$N$15</definedName>
    <definedName name="Z_996BB1DC_8499_4051_A56D_1D04F9A8D671_.wvu.FilterData" localSheetId="0" hidden="1">'крайний вариант'!$A$4:$I$100</definedName>
    <definedName name="Z_9A21076C_6F7A_4E90_AEB1_D667BEDB3CD3_.wvu.FilterData" localSheetId="0" hidden="1">'крайний вариант'!$A$7:$M$71</definedName>
    <definedName name="Z_9BA86FB8_F180_4BD5_A4C2_6D20CBF96E76_.wvu.FilterData" localSheetId="0" hidden="1">'крайний вариант'!$A$7:$M$71</definedName>
    <definedName name="Z_9C3713B0_1FB0_4C45_8E56_E8CF9598F013_.wvu.FilterData" localSheetId="0" hidden="1">'крайний вариант'!$A$7:$M$71</definedName>
    <definedName name="Z_9C6C2F98_DE70_405F_80FB_147234962B39_.wvu.FilterData" localSheetId="0" hidden="1">'крайний вариант'!$A$110:$L$121</definedName>
    <definedName name="Z_9CE4AF25_D348_4D80_81FE_6C69026BFE5E_.wvu.FilterData" localSheetId="0" hidden="1">'крайний вариант'!$A$1:$N$15</definedName>
    <definedName name="Z_9D973A29_B18A_4300_8735_40F4D5040C33_.wvu.Cols" localSheetId="0" hidden="1">'крайний вариант'!$B:$D</definedName>
    <definedName name="Z_9D973A29_B18A_4300_8735_40F4D5040C33_.wvu.FilterData" localSheetId="0" hidden="1">'крайний вариант'!$A$7:$M$71</definedName>
    <definedName name="Z_9D973A29_B18A_4300_8735_40F4D5040C33_.wvu.PrintArea" localSheetId="0" hidden="1">'крайний вариант'!$A$1:$K$161</definedName>
    <definedName name="Z_9D973A29_B18A_4300_8735_40F4D5040C33_.wvu.Rows" localSheetId="0" hidden="1">'крайний вариант'!$42:$43</definedName>
    <definedName name="Z_9EA594CF_A6B0_4DFA_8350_EDDCBE152AB4_.wvu.PrintArea" localSheetId="0" hidden="1">'крайний вариант'!$A$1:$I$161</definedName>
    <definedName name="Z_9EB69238_33B5_4767_B0A7_65B774A4CD49_.wvu.FilterData" localSheetId="0" hidden="1">'крайний вариант'!$A$4:$K$107</definedName>
    <definedName name="Z_A0985090_BB2E_4E27_A3D3_4971FF8356E1_.wvu.FilterData" localSheetId="0" hidden="1">'крайний вариант'!$A$7:$M$71</definedName>
    <definedName name="Z_A0A772BE_8118_46CD_A2F3_817C707A7F5F_.wvu.FilterData" localSheetId="0" hidden="1">'крайний вариант'!$A$4:$K$107</definedName>
    <definedName name="Z_A124AB68_B339_489D_AFE5_2FA9E236123F_.wvu.FilterData" localSheetId="0" hidden="1">'крайний вариант'!$A$7:$M$71</definedName>
    <definedName name="Z_A2B6764A_EAEB_4890_A8CC_3D9B5A6EC2B7_.wvu.FilterData" localSheetId="0" hidden="1">'крайний вариант'!$A$7:$M$71</definedName>
    <definedName name="Z_A2BA3435_35EE_4A0B_BB5D_9566EFAB74FF_.wvu.FilterData" localSheetId="0" hidden="1">'крайний вариант'!$A$110:$L$121</definedName>
    <definedName name="Z_A371DE19_4EF0_4302_B599_1310BD0E1050_.wvu.FilterData" localSheetId="0" hidden="1">'крайний вариант'!$A$7:$M$71</definedName>
    <definedName name="Z_A391FE6D_B565_48C6_8F52_57FDF2B90378_.wvu.FilterData" localSheetId="0" hidden="1">'крайний вариант'!$A$7:$M$71</definedName>
    <definedName name="Z_A624A9E4_9116_4FD1_AAFB_7EA9358E602B_.wvu.FilterData" localSheetId="0" hidden="1">'крайний вариант'!$A$4:$I$100</definedName>
    <definedName name="Z_A65C076D_CB8F_46B6_AD85_9850720E7D8C_.wvu.FilterData" localSheetId="0" hidden="1">'крайний вариант'!$A$7:$M$71</definedName>
    <definedName name="Z_A67343F4_491F_4E2C_83DF_EDFCEDB88A53_.wvu.FilterData" localSheetId="0" hidden="1">'крайний вариант'!$A$7:$M$71</definedName>
    <definedName name="Z_A6976CE0_F41B_4249_B365_CD306BA0FCDB_.wvu.FilterData" localSheetId="0" hidden="1">'крайний вариант'!$A$4:$K$107</definedName>
    <definedName name="Z_A7976B9F_C316_43E3_804E_EEB5D6188E27_.wvu.FilterData" localSheetId="0" hidden="1">'крайний вариант'!$A$110:$L$121</definedName>
    <definedName name="Z_A7DBF3D1_6467_4C50_BCAB_C5496F24C0D7_.wvu.FilterData" localSheetId="0" hidden="1">'крайний вариант'!$A$7:$M$71</definedName>
    <definedName name="Z_A8B107DE_728C_477C_9AD8_9029C7FF4FA9_.wvu.FilterData" localSheetId="0" hidden="1">'крайний вариант'!$A$7:$M$71</definedName>
    <definedName name="Z_A9E05E4A_8B7A_4817_A9D6_877C6EDCCF68_.wvu.FilterData" localSheetId="0" hidden="1">'крайний вариант'!$A$4:$K$107</definedName>
    <definedName name="Z_A9EE3B5D_9B2D_4E75_9466_759654997209_.wvu.FilterData" localSheetId="0" hidden="1">'крайний вариант'!$A$7:$M$71</definedName>
    <definedName name="Z_ABCBC837_DDB7_4F2C_9F31_B0A2DA092AAA_.wvu.FilterData" localSheetId="0" hidden="1">'крайний вариант'!$A$4:$L$107</definedName>
    <definedName name="Z_AC17B5DA_BA6B_421E_B38D_879E1648BF67_.wvu.FilterData" localSheetId="0" hidden="1">'крайний вариант'!$A$4:$I$107</definedName>
    <definedName name="Z_AC3947E3_1C66_4719_B38C_81CCB06D3CE0_.wvu.FilterData" localSheetId="0" hidden="1">'крайний вариант'!$A$110:$L$121</definedName>
    <definedName name="Z_AC919C84_5207_4341_B999_1E8FFA4D3FBB_.wvu.FilterData" localSheetId="0" hidden="1">'крайний вариант'!$A$110:$L$121</definedName>
    <definedName name="Z_ACBC63A4_0F96_4B1A_9BBA_D25ACD03A792_.wvu.FilterData" localSheetId="0" hidden="1">'крайний вариант'!$A$110:$L$121</definedName>
    <definedName name="Z_ACFBD17C_B7D4_4E61_AA37_85846D684EBE_.wvu.FilterData" localSheetId="0" hidden="1">'крайний вариант'!$A$7:$M$71</definedName>
    <definedName name="Z_ACFE6915_DD22_4745_8228_F6330B0D9B6A_.wvu.FilterData" localSheetId="0" hidden="1">'крайний вариант'!$A$110:$L$121</definedName>
    <definedName name="Z_ADB71F29_CE19_48FA_B6F4_18E032FE2190_.wvu.FilterData" localSheetId="0" hidden="1">'крайний вариант'!$A$7:$M$71</definedName>
    <definedName name="Z_AE93A4CF_3975_490C_8222_A3DF0E458701_.wvu.FilterData" localSheetId="0" hidden="1">'крайний вариант'!$A$7:$M$71</definedName>
    <definedName name="Z_AEB5DDB2_E2B6_463D_B689_3363A52B5075_.wvu.FilterData" localSheetId="0" hidden="1">'крайний вариант'!$A$7:$M$71</definedName>
    <definedName name="Z_AEEB7C37_9F2C_4E52_B521_B2AE14F88EE5_.wvu.FilterData" localSheetId="0" hidden="1">'крайний вариант'!$A$7:$M$71</definedName>
    <definedName name="Z_AF3D4C74_F62D_43C9_99DD_55133B7E34A0_.wvu.FilterData" localSheetId="0" hidden="1">'крайний вариант'!$A$110:$L$121</definedName>
    <definedName name="Z_AF62705A_5DF4_4BC1_9F94_86529ED472DF_.wvu.FilterData" localSheetId="0" hidden="1">'крайний вариант'!$A$4:$K$107</definedName>
    <definedName name="Z_AF7B39ED_249A_4E15_A959_0D09BA7128B2_.wvu.FilterData" localSheetId="0" hidden="1">'крайний вариант'!$A$7:$M$71</definedName>
    <definedName name="Z_AF86842F_4EEF_4054_B227_8640A6657155_.wvu.FilterData" localSheetId="0" hidden="1">'крайний вариант'!$A$7:$M$71</definedName>
    <definedName name="Z_B0F69FAB_2ED3_4F86_AD79_1184C99F07EF_.wvu.FilterData" localSheetId="0" hidden="1">'крайний вариант'!$A$109:$M$142</definedName>
    <definedName name="Z_B0FA8E63_82F3_40B3_9164_D9685969406C_.wvu.FilterData" localSheetId="0" hidden="1">'крайний вариант'!$A$1:$N$15</definedName>
    <definedName name="Z_B1C2334B_218E_4064_8301_223FF7195406_.wvu.FilterData" localSheetId="0" hidden="1">'крайний вариант'!$A$7:$M$71</definedName>
    <definedName name="Z_B26D04BC_9763_49BA_BFE0_328B454C62F8_.wvu.FilterData" localSheetId="0" hidden="1">'крайний вариант'!$A$4:$L$107</definedName>
    <definedName name="Z_B3620646_D5EC_4D66_83BE_86DC69F10DFC_.wvu.FilterData" localSheetId="0" hidden="1">'крайний вариант'!$A$4:$K$107</definedName>
    <definedName name="Z_B3C545BF_D05A_4482_8C51_B79E9DB8A206_.wvu.FilterData" localSheetId="0" hidden="1">'крайний вариант'!$A$7:$M$71</definedName>
    <definedName name="Z_B3E61222_E790_444B_82C6_0D679D5FDE66_.wvu.FilterData" localSheetId="0" hidden="1">'крайний вариант'!$A$7:$M$71</definedName>
    <definedName name="Z_B4D99782_7AB5_4FD1_BE9D_AE111C1B3BC3_.wvu.FilterData" localSheetId="0" hidden="1">'крайний вариант'!$A$7:$M$71</definedName>
    <definedName name="Z_B4F4FD94_259C_43BC_B9AF_7AEDB06185D9_.wvu.FilterData" localSheetId="0" hidden="1">'крайний вариант'!$A$7:$M$71</definedName>
    <definedName name="Z_B50DC7B4_469E_4BC3_8601_8A5CFA51FE1D_.wvu.FilterData" localSheetId="0" hidden="1">'крайний вариант'!$A$7:$M$71</definedName>
    <definedName name="Z_B5996573_AD0C_4C75_B7CF_3154FCFE2B16_.wvu.FilterData" localSheetId="0" hidden="1">'крайний вариант'!$A$7:$M$71</definedName>
    <definedName name="Z_B60A3A85_C259_4FCF_9553_7BA2F7E446A3_.wvu.FilterData" localSheetId="0" hidden="1">'крайний вариант'!$A$4:$K$107</definedName>
    <definedName name="Z_B61A68E8_B924_418D_9BD0_43431E085AB9_.wvu.FilterData" localSheetId="0" hidden="1">'крайний вариант'!$A$110:$L$121</definedName>
    <definedName name="Z_B94CC528_C87F_4600_AC61_D1FDF62F6D20_.wvu.FilterData" localSheetId="0" hidden="1">'крайний вариант'!$A$110:$L$121</definedName>
    <definedName name="Z_B9B27F32_954F_46EB_A6C7_5DBDAEB9C2E6_.wvu.FilterData" localSheetId="0" hidden="1">'крайний вариант'!$A$7:$M$71</definedName>
    <definedName name="Z_BA3EE272_2BE9_4F39_8274_70C05F08C367_.wvu.FilterData" localSheetId="0" hidden="1">'крайний вариант'!$A$4:$I$107</definedName>
    <definedName name="Z_BA6A1FD8_C4D7_4C4D_A889_9C6DD90B54C5_.wvu.PrintArea" localSheetId="0" hidden="1">'крайний вариант'!$A$1:$I$161</definedName>
    <definedName name="Z_BB25F90C_F2A0_43AC_A8EC_69FC905199E0_.wvu.FilterData" localSheetId="0" hidden="1">'крайний вариант'!$A$110:$L$121</definedName>
    <definedName name="Z_BB8FA1EA_17D5_4138_BCB3_56F070002E2D_.wvu.FilterData" localSheetId="0" hidden="1">'крайний вариант'!$A$1:$N$15</definedName>
    <definedName name="Z_BBA1005A_7312_42BC_A492_266EFE127488_.wvu.FilterData" localSheetId="0" hidden="1">'крайний вариант'!$A$2:$M$15</definedName>
    <definedName name="Z_BC02E0B2_ED65_4981_A07C_7A696E700DA3_.wvu.FilterData" localSheetId="0" hidden="1">'крайний вариант'!$A$7:$M$71</definedName>
    <definedName name="Z_BCCBEA4F_0D7A_4A17_8829_58A9F53F9252_.wvu.Cols" localSheetId="0" hidden="1">'крайний вариант'!$B:$D,'крайний вариант'!$H:$I</definedName>
    <definedName name="Z_BCCBEA4F_0D7A_4A17_8829_58A9F53F9252_.wvu.FilterData" localSheetId="0" hidden="1">'крайний вариант'!$A$110:$L$121</definedName>
    <definedName name="Z_BCCBEA4F_0D7A_4A17_8829_58A9F53F9252_.wvu.PrintArea" localSheetId="0" hidden="1">'крайний вариант'!$A$1:$K$161</definedName>
    <definedName name="Z_BCCBEA4F_0D7A_4A17_8829_58A9F53F9252_.wvu.Rows" localSheetId="0" hidden="1">'крайний вариант'!#REF!,'крайний вариант'!#REF!,'крайний вариант'!#REF!,'крайний вариант'!#REF!,'крайний вариант'!#REF!,'крайний вариант'!#REF!,'крайний вариант'!#REF!,'крайний вариант'!#REF!</definedName>
    <definedName name="Z_BD61BB45_E850_411D_AC88_D032EEBBEBCC_.wvu.FilterData" localSheetId="0" hidden="1">'крайний вариант'!$A$7:$M$71</definedName>
    <definedName name="Z_BDDF4053_16C9_4400_8B69_234D460D41E3_.wvu.FilterData" localSheetId="0" hidden="1">'крайний вариант'!$A$110:$L$121</definedName>
    <definedName name="Z_BE7DFAC1_D172_4B6F_AF80_5EA9D50983C3_.wvu.FilterData" localSheetId="0" hidden="1">'крайний вариант'!$A$7:$M$71</definedName>
    <definedName name="Z_BF6D4345_76D4_485F_A8F3_67D4443856BE_.wvu.FilterData" localSheetId="0" hidden="1">'крайний вариант'!$A$110:$L$121</definedName>
    <definedName name="Z_BF7053F1_7808_4856_B12A_CE661FE9C2EF_.wvu.Cols" localSheetId="0" hidden="1">'крайний вариант'!$B:$D</definedName>
    <definedName name="Z_BF7053F1_7808_4856_B12A_CE661FE9C2EF_.wvu.FilterData" localSheetId="0" hidden="1">'крайний вариант'!$A$7:$M$71</definedName>
    <definedName name="Z_BF7053F1_7808_4856_B12A_CE661FE9C2EF_.wvu.PrintArea" localSheetId="0" hidden="1">'крайний вариант'!$A$1:$K$161</definedName>
    <definedName name="Z_C030297D_3AD0_47B3_BDF8_E79E68F550F0_.wvu.FilterData" localSheetId="0" hidden="1">'крайний вариант'!$A$4:$L$107</definedName>
    <definedName name="Z_C03C8973_1EDB_4DFC_92D5_7A74DBDE7378_.wvu.FilterData" localSheetId="0" hidden="1">'крайний вариант'!$A$4:$I$107</definedName>
    <definedName name="Z_C03EB9C4_1431_4C82_A2E5_24000114E1BB_.wvu.FilterData" localSheetId="0" hidden="1">'крайний вариант'!$A$7:$M$71</definedName>
    <definedName name="Z_C06E3B35_7478_457B_8B06_4BABE5A8BF0C_.wvu.FilterData" localSheetId="0" hidden="1">'крайний вариант'!$A$4:$I$107</definedName>
    <definedName name="Z_C0B447ED_9FA8_4FD0_ADD3_D72EDF028E50_.wvu.FilterData" localSheetId="0" hidden="1">'крайний вариант'!$A$7:$M$71</definedName>
    <definedName name="Z_C12ECCB3_7E0E_4612_AFEC_78E64777E49A_.wvu.Cols" localSheetId="0" hidden="1">'крайний вариант'!$H:$I</definedName>
    <definedName name="Z_C12ECCB3_7E0E_4612_AFEC_78E64777E49A_.wvu.FilterData" localSheetId="0" hidden="1">'крайний вариант'!$A$4:$I$107</definedName>
    <definedName name="Z_C1566716_F0C8_4674_BC3A_97A1C8C9D195_.wvu.FilterData" localSheetId="0" hidden="1">'крайний вариант'!$A$110:$L$121</definedName>
    <definedName name="Z_C1C4D8DF_7C26_414E_B8F6_0B4B56FD0FB8_.wvu.FilterData" localSheetId="0" hidden="1">'крайний вариант'!$A$7:$M$71</definedName>
    <definedName name="Z_C249F1C0_5F87_4903_9107_68771F7F1656_.wvu.Cols" localSheetId="0" hidden="1">'крайний вариант'!$H:$I</definedName>
    <definedName name="Z_C249F1C0_5F87_4903_9107_68771F7F1656_.wvu.PrintArea" localSheetId="0" hidden="1">'крайний вариант'!$A$1:$I$149</definedName>
    <definedName name="Z_C249F1C0_5F87_4903_9107_68771F7F1656_.wvu.Rows" localSheetId="0" hidden="1">'крайний вариант'!#REF!,'крайний вариант'!#REF!,'крайний вариант'!#REF!,'крайний вариант'!#REF!,'крайний вариант'!#REF!,'крайний вариант'!#REF!,'крайний вариант'!#REF!,'крайний вариант'!#REF!,'крайний вариант'!#REF!,'крайний вариант'!#REF!,'крайний вариант'!#REF!</definedName>
    <definedName name="Z_C2AE8E85_063D_4B39_81FB_375C1B7D02AB_.wvu.FilterData" localSheetId="0" hidden="1">'крайний вариант'!$A$4:$L$4</definedName>
    <definedName name="Z_C2ED1D78_4CE1_4318_8747_C04F55BD2023_.wvu.FilterData" localSheetId="0" hidden="1">'крайний вариант'!$A$2:$M$107</definedName>
    <definedName name="Z_C444C0BA_7001_44EC_B981_694EC118B78B_.wvu.FilterData" localSheetId="0" hidden="1">'крайний вариант'!$A$2:$M$107</definedName>
    <definedName name="Z_C4EC4B7E_F5AF_4270_B899_3CA37FA15657_.wvu.FilterData" localSheetId="0" hidden="1">'крайний вариант'!$A$7:$M$71</definedName>
    <definedName name="Z_C53B6EE5_873A_43C8_A051_FDDF376C135D_.wvu.FilterData" localSheetId="0" hidden="1">'крайний вариант'!$A$109:$M$142</definedName>
    <definedName name="Z_C5C3AD29_B6CE_4B15_9C4B_3C7A801D1101_.wvu.FilterData" localSheetId="0" hidden="1">'крайний вариант'!$A$7:$M$71</definedName>
    <definedName name="Z_C5E2C4F7_497F_4C4F_8CEC_689A21BD4FC1_.wvu.FilterData" localSheetId="0" hidden="1">'крайний вариант'!$A$110:$L$121</definedName>
    <definedName name="Z_C63D0CF1_3AC5_402C_9445_CBA4126DDAD4_.wvu.FilterData" localSheetId="0" hidden="1">'крайний вариант'!$A$4:$K$107</definedName>
    <definedName name="Z_C691BD3F_20BD_4738_B220_846D29C333A7_.wvu.FilterData" localSheetId="0" hidden="1">'крайний вариант'!$A$1:$N$15</definedName>
    <definedName name="Z_C77B6B6C_F956_4273_AC7E_068478AE08A0_.wvu.FilterData" localSheetId="0" hidden="1">'крайний вариант'!$A$7:$M$71</definedName>
    <definedName name="Z_C7D5881F_FCA1_466A_8D27_423502C87F0B_.wvu.FilterData" localSheetId="0" hidden="1">'крайний вариант'!$A$4:$K$107</definedName>
    <definedName name="Z_C87CF236_0D4A_4768_B9CB_0611680201FA_.wvu.FilterData" localSheetId="0" hidden="1">'крайний вариант'!$A$6:$L$15</definedName>
    <definedName name="Z_C8C9EFC6_E118_440D_961C_EB28F1B45B42_.wvu.FilterData" localSheetId="0" hidden="1">'крайний вариант'!$A$2:$M$107</definedName>
    <definedName name="Z_C94B6B35_9970_4A75_AB5B_6C6FDF773176_.wvu.FilterData" localSheetId="0" hidden="1">'крайний вариант'!$A$1:$N$15</definedName>
    <definedName name="Z_CA20FB56_9EAF_498E_947C_CCDA697ABD47_.wvu.FilterData" localSheetId="0" hidden="1">'крайний вариант'!$A$7:$M$71</definedName>
    <definedName name="Z_CAE73CAD_EC6F_4FA5_8811_5CC5E040C5EA_.wvu.FilterData" localSheetId="0" hidden="1">'крайний вариант'!$A$4:$K$107</definedName>
    <definedName name="Z_CB47F216_CABA_41B7_85BB_78D5FAEE1D34_.wvu.FilterData" localSheetId="0" hidden="1">'крайний вариант'!$A$7:$M$71</definedName>
    <definedName name="Z_CB86E9C3_39FB_40ED_8FF6_E0E4E1C3393B_.wvu.FilterData" localSheetId="0" hidden="1">'крайний вариант'!$A$7:$M$71</definedName>
    <definedName name="Z_CBA67E33_AA66_4834_9489_1E119BC068BB_.wvu.FilterData" localSheetId="0" hidden="1">'крайний вариант'!$A$4:$K$107</definedName>
    <definedName name="Z_CC6DE2F3_89FB_4DDB_94EC_0FB79033A3D6_.wvu.FilterData" localSheetId="0" hidden="1">'крайний вариант'!$A$7:$M$71</definedName>
    <definedName name="Z_CCE6C7FF_B774_4C75_98E4_4C3A91A44C01_.wvu.FilterData" localSheetId="0" hidden="1">'крайний вариант'!$A$110:$L$121</definedName>
    <definedName name="Z_CCFCF02B_7982_46C4_A1C8_2058CA3F69A6_.wvu.FilterData" localSheetId="0" hidden="1">'крайний вариант'!$A$7:$M$71</definedName>
    <definedName name="Z_CD9A2E95_C33D_444D_9128_7F72643512D8_.wvu.FilterData" localSheetId="0" hidden="1">'крайний вариант'!$A$7:$M$71</definedName>
    <definedName name="Z_CE25C6D5_3C5C_48B6_8DD9_C7C1ECEAE1D4_.wvu.FilterData" localSheetId="0" hidden="1">'крайний вариант'!$A$6:$L$15</definedName>
    <definedName name="Z_CF0625B8_202A_475C_AA1E_1E2CF9ED4455_.wvu.FilterData" localSheetId="0" hidden="1">'крайний вариант'!$A$4:$L$107</definedName>
    <definedName name="Z_CF5649B8_37B5_47E7_8693_CA74E19C235B_.wvu.PrintArea" localSheetId="0" hidden="1">'крайний вариант'!$A$1:$I$161</definedName>
    <definedName name="Z_CF5726A3_9000_468D_A11B_2ECF005266ED_.wvu.FilterData" localSheetId="0" hidden="1">'крайний вариант'!$A$7:$M$71</definedName>
    <definedName name="Z_CF89FEBA_83FC_4A86_88B5_5F2D78BCF79D_.wvu.FilterData" localSheetId="0" hidden="1">'крайний вариант'!$A$7:$M$71</definedName>
    <definedName name="Z_D068228D_50DB_4789_884F_B3F93604FF3F_.wvu.FilterData" localSheetId="0" hidden="1">'крайний вариант'!$A$7:$M$71</definedName>
    <definedName name="Z_D18CF10D_CD68_4E1B_99C4_397996DA5B52_.wvu.FilterData" localSheetId="0" hidden="1">'крайний вариант'!$A$4:$I$107</definedName>
    <definedName name="Z_D19FDF75_29A0_4D82_BE5C_08013876B004_.wvu.FilterData" localSheetId="0" hidden="1">'крайний вариант'!$A$7:$M$71</definedName>
    <definedName name="Z_D21ACAD4_0E63_4AC3_9EA8_366162462FC8_.wvu.FilterData" localSheetId="0" hidden="1">'крайний вариант'!$A$7:$M$71</definedName>
    <definedName name="Z_D2D166CB_8B1C_4576_8A48_452E7DF8605F_.wvu.FilterData" localSheetId="0" hidden="1">'крайний вариант'!$A$7:$M$71</definedName>
    <definedName name="Z_D3F338E9_DD1D_41E3_82EF_D53C02909B2A_.wvu.FilterData" localSheetId="0" hidden="1">'крайний вариант'!$A$7:$M$71</definedName>
    <definedName name="Z_D433E148_CE28_4AC9_80BA_9EE8D5F09EA6_.wvu.FilterData" localSheetId="0" hidden="1">'крайний вариант'!$A$7:$M$71</definedName>
    <definedName name="Z_D47B9F52_D1AD_4953_ACCE_8C0F32680E99_.wvu.FilterData" localSheetId="0" hidden="1">'крайний вариант'!$A$7:$M$71</definedName>
    <definedName name="Z_D5E7771E_ED27_46F3_B606_66CA9E16DDEA_.wvu.FilterData" localSheetId="0" hidden="1">'крайний вариант'!$A$7:$M$71</definedName>
    <definedName name="Z_D69EE60A_8116_4B79_902B_DC8EAE52BD4D_.wvu.FilterData" localSheetId="0" hidden="1">'крайний вариант'!$A$7:$M$71</definedName>
    <definedName name="Z_D6B99CB8_1CA9_46AB_86AC_F74364F05616_.wvu.FilterData" localSheetId="0" hidden="1">'крайний вариант'!$A$7:$M$71</definedName>
    <definedName name="Z_D7D22816_E36B_4419_8C7E_965EF77ADC28_.wvu.FilterData" localSheetId="0" hidden="1">'крайний вариант'!$A$110:$L$121</definedName>
    <definedName name="Z_D8D55BB8_F673_4E27_BE1F_568B06640916_.wvu.FilterData" localSheetId="0" hidden="1">'крайний вариант'!$A$7:$M$71</definedName>
    <definedName name="Z_D9777890_D94C_4050_8979_8F66F20C2800_.wvu.FilterData" localSheetId="0" hidden="1">'крайний вариант'!$A$1:$N$15</definedName>
    <definedName name="Z_DAB3781B_BD56_4BBA_A222_384562EF01B8_.wvu.FilterData" localSheetId="0" hidden="1">'крайний вариант'!$A$110:$L$121</definedName>
    <definedName name="Z_DB15A630_C464_46A5_BA20_E3EA6CC64477_.wvu.FilterData" localSheetId="0" hidden="1">'крайний вариант'!$A$7:$M$71</definedName>
    <definedName name="Z_DB357E0A_D5A1_4BBF_A99B_A98B7327C8FE_.wvu.FilterData" localSheetId="0" hidden="1">'крайний вариант'!$A$7:$M$71</definedName>
    <definedName name="Z_DB4756A9_4F2D_4D0D_9CF8_5059828AFB6E_.wvu.FilterData" localSheetId="0" hidden="1">'крайний вариант'!$A$109:$M$142</definedName>
    <definedName name="Z_DBE93354_BD96_4DD7_B10C_B32E9AB797BD_.wvu.FilterData" localSheetId="0" hidden="1">'крайний вариант'!$A$4:$K$107</definedName>
    <definedName name="Z_DCECE5D2_7AFB_481F_B396_60CFCB80BE22_.wvu.FilterData" localSheetId="0" hidden="1">'крайний вариант'!$A$4:$I$100</definedName>
    <definedName name="Z_DCF17E21_39F7_4ABB_B4AF_D58CF7E0B419_.wvu.FilterData" localSheetId="0" hidden="1">'крайний вариант'!$A$109:$M$142</definedName>
    <definedName name="Z_DE2BFFE1_598C_46EF_B770_D5CBB60D0FAC_.wvu.FilterData" localSheetId="0" hidden="1">'крайний вариант'!$A$110:$L$121</definedName>
    <definedName name="Z_DFDA67B0_6201_417E_A479_BF5C10A2E7B5_.wvu.FilterData" localSheetId="0" hidden="1">'крайний вариант'!$A$110:$L$121</definedName>
    <definedName name="Z_E108DEC2_9082_4848_BDB2_FFE0A9DC1EDA_.wvu.FilterData" localSheetId="0" hidden="1">'крайний вариант'!$A$7:$M$71</definedName>
    <definedName name="Z_E1617C36_31DB_42F5_B6FD_4630D306B9FE_.wvu.FilterData" localSheetId="0" hidden="1">'крайний вариант'!$A$4:$L$107</definedName>
    <definedName name="Z_E2327625_DE5F_48B5_8E54_47EEF34E5289_.wvu.FilterData" localSheetId="0" hidden="1">'крайний вариант'!$A$1:$N$15</definedName>
    <definedName name="Z_E2333D23_38E4_4163_8DA2_52B57E651DF4_.wvu.FilterData" localSheetId="0" hidden="1">'крайний вариант'!$A$4:$L$107</definedName>
    <definedName name="Z_E3FF8D14_5C2A_440D_9AD4_83F4CECD8E59_.wvu.FilterData" localSheetId="0" hidden="1">'крайний вариант'!$A$7:$M$71</definedName>
    <definedName name="Z_E480AEF0_4041_472C_A286_9D5A3FD34960_.wvu.FilterData" localSheetId="0" hidden="1">'крайний вариант'!$A$7:$M$71</definedName>
    <definedName name="Z_E4D7B728_1698_45D5_A3BA_BCFFFA8AA788_.wvu.FilterData" localSheetId="0" hidden="1">'крайний вариант'!$A$7:$M$71</definedName>
    <definedName name="Z_E4E4EF32_3A4B_4E26_A353_CE9C3E4F938D_.wvu.FilterData" localSheetId="0" hidden="1">'крайний вариант'!$A$7:$M$71</definedName>
    <definedName name="Z_E4EB0FC1_0CD9_452D_9D37_E34135687CF8_.wvu.FilterData" localSheetId="0" hidden="1">'крайний вариант'!$A$7:$M$71</definedName>
    <definedName name="Z_E50374E1_7F57_4CC0_9196_BC52FACB10CB_.wvu.FilterData" localSheetId="0" hidden="1">'крайний вариант'!$A$7:$M$71</definedName>
    <definedName name="Z_E53EE91D_21F4_4626_86DF_EB4C5DC8D3F5_.wvu.FilterData" localSheetId="0" hidden="1">'крайний вариант'!$A$110:$L$121</definedName>
    <definedName name="Z_E5572A25_405B_4306_8A1B_7B6A48A30782_.wvu.FilterData" localSheetId="0" hidden="1">'крайний вариант'!$A$110:$L$121</definedName>
    <definedName name="Z_E568363F_9C11_4BF5_B8B1_58D9808DE4B0_.wvu.FilterData" localSheetId="0" hidden="1">'крайний вариант'!$A$7:$M$71</definedName>
    <definedName name="Z_E691F09F_0DE3_4D0A_92FC_17D711F9592E_.wvu.FilterData" localSheetId="0" hidden="1">'крайний вариант'!$A$110:$L$121</definedName>
    <definedName name="Z_E6D3A4BA_2842_46AC_B838_A165EA47906D_.wvu.FilterData" localSheetId="0" hidden="1">'крайний вариант'!$A$1:$N$15</definedName>
    <definedName name="Z_E7168935_B668_448E_8B02_6E47C9B3FFCA_.wvu.FilterData" localSheetId="0" hidden="1">'крайний вариант'!$A$7:$M$71</definedName>
    <definedName name="Z_E777D8F8_9989_4AEF_9944_8C06996C4988_.wvu.FilterData" localSheetId="0" hidden="1">'крайний вариант'!$A$7:$M$71</definedName>
    <definedName name="Z_E7DF3B1B_34AC_44F3_99CF_D166F37FDF7C_.wvu.FilterData" localSheetId="0" hidden="1">'крайний вариант'!$A$7:$M$71</definedName>
    <definedName name="Z_E85C3412_194D_4E48_843B_BE6310A493AC_.wvu.FilterData" localSheetId="0" hidden="1">'крайний вариант'!$A$7:$M$71</definedName>
    <definedName name="Z_E8D21EDF_B81E_4BE1_AE6F_1C376D079171_.wvu.FilterData" localSheetId="0" hidden="1">'крайний вариант'!$A$110:$L$121</definedName>
    <definedName name="Z_E9706A85_6759_47E8_9EFD_428965FCF511_.wvu.FilterData" localSheetId="0" hidden="1">'крайний вариант'!$A$7:$M$71</definedName>
    <definedName name="Z_EA4FED9A_4FCF_4D4F_9D2C_5A0523AEBCCA_.wvu.FilterData" localSheetId="0" hidden="1">'крайний вариант'!$A$7:$M$71</definedName>
    <definedName name="Z_EA5DFB5F_0839_4129_9CCF_43D3A7B52806_.wvu.FilterData" localSheetId="0" hidden="1">'крайний вариант'!$A$7:$M$71</definedName>
    <definedName name="Z_EADC7E16_4675_4F9B_AAAF_3F2542224BC7_.wvu.FilterData" localSheetId="0" hidden="1">'крайний вариант'!$A$7:$M$71</definedName>
    <definedName name="Z_EBFFEB82_5F4A_4020_8993_4407F6EA5AA8_.wvu.FilterData" localSheetId="0" hidden="1">'крайний вариант'!$A$7:$M$71</definedName>
    <definedName name="Z_ECC33229_E8A0_4A63_A2E7_ED712D476239_.wvu.FilterData" localSheetId="0" hidden="1">'крайний вариант'!$A$4:$K$107</definedName>
    <definedName name="Z_ECCE0F50_B330_42BF_A3D5_E9188FFB3B3D_.wvu.FilterData" localSheetId="0" hidden="1">'крайний вариант'!$A$110:$L$121</definedName>
    <definedName name="Z_ECDBE6D2_325B_41EB_9DAC_52F8A24B9E64_.wvu.FilterData" localSheetId="0" hidden="1">'крайний вариант'!$A$110:$L$121</definedName>
    <definedName name="Z_ECF1E92C_57DF_42D1_AD3A_385C6AF2D540_.wvu.FilterData" localSheetId="0" hidden="1">'крайний вариант'!$A$2:$M$107</definedName>
    <definedName name="Z_ED604D3C_7EE5_43BD_9FE2_045F211E2102_.wvu.FilterData" localSheetId="0" hidden="1">'крайний вариант'!$A$7:$M$71</definedName>
    <definedName name="Z_ED7BD0C4_3503_41CE_B569_6893D973C257_.wvu.FilterData" localSheetId="0" hidden="1">'крайний вариант'!$A$7:$M$71</definedName>
    <definedName name="Z_EE2E9C49_5063_46F3_8F43_14830C9993E1_.wvu.FilterData" localSheetId="0" hidden="1">'крайний вариант'!$A$7:$M$71</definedName>
    <definedName name="Z_EE399B20_D62D_4138_973A_0838E61F8E9F_.wvu.FilterData" localSheetId="0" hidden="1">'крайний вариант'!$A$7:$M$71</definedName>
    <definedName name="Z_EEB99D0A_BAE2_4F4B_874F_469B72F9B8B3_.wvu.FilterData" localSheetId="0" hidden="1">'крайний вариант'!$A$7:$M$71</definedName>
    <definedName name="Z_EEFB991E_68D0_4767_BF6E_3E2507CCA454_.wvu.FilterData" localSheetId="0" hidden="1">'крайний вариант'!$A$7:$M$71</definedName>
    <definedName name="Z_EF5B88D5_834D_4156_8A09_AA8DDE79DF1F_.wvu.FilterData" localSheetId="0" hidden="1">'крайний вариант'!$A$7:$M$71</definedName>
    <definedName name="Z_EF8CFB5C_6C76_409A_9349_92FD449FFC64_.wvu.FilterData" localSheetId="0" hidden="1">'крайний вариант'!$A$4:$L$107</definedName>
    <definedName name="Z_EF979C0D_A031_443C_8827_5A5F77D6C30E_.wvu.FilterData" localSheetId="0" hidden="1">'крайний вариант'!$A$7:$M$71</definedName>
    <definedName name="Z_F01E2F6A_6756_4882_9A17_033780B7D2F0_.wvu.FilterData" localSheetId="0" hidden="1">'крайний вариант'!$A$110:$L$121</definedName>
    <definedName name="Z_F01F9509_ABC2_4282_A055_596E412CFD9B_.wvu.FilterData" localSheetId="0" hidden="1">'крайний вариант'!$A$7:$M$71</definedName>
    <definedName name="Z_F0A955BD_C369_4BAD_9CFF_7AF18EB94772_.wvu.FilterData" localSheetId="0" hidden="1">'крайний вариант'!$A$4:$L$23</definedName>
    <definedName name="Z_F0FBDE9B_39CA_4E21_A6A8_D96308928D38_.wvu.FilterData" localSheetId="0" hidden="1">'крайний вариант'!$A$7:$M$71</definedName>
    <definedName name="Z_F16D28B9_753F_4983_9882_083BB1819B3B_.wvu.FilterData" localSheetId="0" hidden="1">'крайний вариант'!$A$7:$M$71</definedName>
    <definedName name="Z_F1CBC251_A1F3_429D_A7BB_BA2574683774_.wvu.FilterData" localSheetId="0" hidden="1">'крайний вариант'!$A$7:$M$71</definedName>
    <definedName name="Z_F1EA1655_D6DE_4489_A709_6FDA0CED3DCA_.wvu.FilterData" localSheetId="0" hidden="1">'крайний вариант'!$A$7:$M$71</definedName>
    <definedName name="Z_F1EA1655_D6DE_4489_A709_6FDA0CED3DCA_.wvu.PrintArea" localSheetId="0" hidden="1">'крайний вариант'!$A$1:$L$161</definedName>
    <definedName name="Z_F2375E9E_3CDD_4468_880D_BF163D7EB7E2_.wvu.FilterData" localSheetId="0" hidden="1">'крайний вариант'!$A$7:$M$71</definedName>
    <definedName name="Z_F2F7E666_3974_421F_8346_4B97BC2E1442_.wvu.FilterData" localSheetId="0" hidden="1">'крайний вариант'!$A$4:$I$107</definedName>
    <definedName name="Z_F306281C_2D89_40EF_98EE_BF6375702C0F_.wvu.FilterData" localSheetId="0" hidden="1">'крайний вариант'!$A$4:$K$107</definedName>
    <definedName name="Z_F337382C_476E_45F6_9BAA_DC942D507947_.wvu.FilterData" localSheetId="0" hidden="1">'крайний вариант'!$A$4:$K$107</definedName>
    <definedName name="Z_F36A6B0C_B4F7_40D3_BAC4_C0DCD32C19CA_.wvu.FilterData" localSheetId="0" hidden="1">'крайний вариант'!$A$1:$N$15</definedName>
    <definedName name="Z_F3A46EAC_F814_43D8_81E4_0B84011A81CE_.wvu.FilterData" localSheetId="0" hidden="1">'крайний вариант'!$A$7:$M$71</definedName>
    <definedName name="Z_F45F0724_565A_4062_8B49_2B7703A3CF1B_.wvu.FilterData" localSheetId="0" hidden="1">'крайний вариант'!$A$7:$M$71</definedName>
    <definedName name="Z_F46A8548_1BB2_432F_8166_5D6F64DD826E_.wvu.FilterData" localSheetId="0" hidden="1">'крайний вариант'!$A$110:$L$121</definedName>
    <definedName name="Z_F4E6F53E_6991_4BAD_9651_D2EA43368E11_.wvu.FilterData" localSheetId="0" hidden="1">'крайний вариант'!$A$7:$M$71</definedName>
    <definedName name="Z_F690A5B2_5A46_4F32_A52A_2E9ECE16543C_.wvu.FilterData" localSheetId="0" hidden="1">'крайний вариант'!$A$4:$K$107</definedName>
    <definedName name="Z_F6B9C387_D897_4C54_A27F_256603B3BAF9_.wvu.FilterData" localSheetId="0" hidden="1">'крайний вариант'!$A$7:$M$71</definedName>
    <definedName name="Z_F6BDB8B5_B55C_4E8F_AF66_FEB3CD2A79F4_.wvu.FilterData" localSheetId="0" hidden="1">'крайний вариант'!$A$109:$M$142</definedName>
    <definedName name="Z_F6D67FE5_1CEB_4C4D_9D44_15A729A96218_.wvu.FilterData" localSheetId="0" hidden="1">'крайний вариант'!$A$2:$M$107</definedName>
    <definedName name="Z_F703ACC3_F78A_4205_B3C3_1C40ACBC23F1_.wvu.FilterData" localSheetId="0" hidden="1">'крайний вариант'!$A$1:$N$15</definedName>
    <definedName name="Z_F72CF8D3_A8AD_4E5C_8556_FF830582CA7F_.wvu.FilterData" localSheetId="0" hidden="1">'крайний вариант'!$A$7:$M$71</definedName>
    <definedName name="Z_F738D0BC_DC88_42C6_9F39_FEF3F7346252_.wvu.FilterData" localSheetId="0" hidden="1">'крайний вариант'!$A$7:$M$71</definedName>
    <definedName name="Z_F7566643_F4CE_4D05_89FD_81550594355B_.wvu.FilterData" localSheetId="0" hidden="1">'крайний вариант'!$A$4:$I$100</definedName>
    <definedName name="Z_F7E29A51_5FEA_4832_ADBF_91F03899567A_.wvu.FilterData" localSheetId="0" hidden="1">'крайний вариант'!$A$4:$L$23</definedName>
    <definedName name="Z_F86DAF7B_BBBB_4DBA_9302_E73A0CD6BEC4_.wvu.FilterData" localSheetId="0" hidden="1">'крайний вариант'!$A$4:$I$100</definedName>
    <definedName name="Z_F9C682C3_1927_49F6_A715_12F7FAF3E2CA_.wvu.FilterData" localSheetId="0" hidden="1">'крайний вариант'!$A$7:$M$71</definedName>
    <definedName name="Z_F9FAE247_6B0A_43A1_B85B_B090E6404D69_.wvu.FilterData" localSheetId="0" hidden="1">'крайний вариант'!$A$7:$M$71</definedName>
    <definedName name="Z_FA0334A4_BFAB_4046_8AF3_EFA3E8CB60C4_.wvu.FilterData" localSheetId="0" hidden="1">'крайний вариант'!$A$4:$K$107</definedName>
    <definedName name="Z_FA0A15BD_91D2_4777_A514_94E55134B498_.wvu.FilterData" localSheetId="0" hidden="1">'крайний вариант'!$A$110:$L$121</definedName>
    <definedName name="Z_FBAAC4E3_C119_4975_8A3D_8EC91E8A16C2_.wvu.FilterData" localSheetId="0" hidden="1">'крайний вариант'!$A$4:$L$23</definedName>
    <definedName name="Z_FCF92E16_270A_4A78_85A9_EA9E74DD7A95_.wvu.FilterData" localSheetId="0" hidden="1">'крайний вариант'!$A$2:$M$107</definedName>
    <definedName name="Z_FCF9D6BA_3FA2_4C37_B737_6EFD98C4B534_.wvu.FilterData" localSheetId="0" hidden="1">'крайний вариант'!$A$7:$M$71</definedName>
    <definedName name="Z_FDAC03B8_73B1_40CE_8207_0E2CCD3ABBA7_.wvu.FilterData" localSheetId="0" hidden="1">'крайний вариант'!$A$7:$M$71</definedName>
    <definedName name="Z_FDC09DF3_9856_4F13_97FB_FBA6970415F8_.wvu.FilterData" localSheetId="0" hidden="1">'крайний вариант'!$A$110:$L$121</definedName>
    <definedName name="Z_FE87A2CC_F007_48D6_8568_B6954A5A8129_.wvu.FilterData" localSheetId="0" hidden="1">'крайний вариант'!$A$7:$M$71</definedName>
    <definedName name="Z_FF0A71E1_0B7B_4276_82D4_1EF50CECB492_.wvu.FilterData" localSheetId="0" hidden="1">'крайний вариант'!$A$7:$M$71</definedName>
    <definedName name="_xlnm.Print_Area" localSheetId="0">'крайний вариант'!$A$1:$K$161</definedName>
  </definedNames>
  <calcPr calcId="152511"/>
  <customWorkbookViews>
    <customWorkbookView name="Юлия А. Убийко - Личное представление" guid="{9D973A29-B18A-4300-8735-40F4D5040C33}" mergeInterval="0" personalView="1" maximized="1" xWindow="-8" yWindow="-8" windowWidth="1696" windowHeight="1026" activeSheetId="1"/>
    <customWorkbookView name="Татьяна А. Фоменко - Личное представление" guid="{678A9D6A-CD2F-4FC5-ADAB-B9CA298D42A2}" mergeInterval="0" personalView="1" maximized="1" xWindow="-8" yWindow="-8" windowWidth="1696" windowHeight="1026" activeSheetId="1"/>
    <customWorkbookView name="Татьяна М. Куприянова - Личное представление" guid="{628CE822-C2EF-47B9-A88D-DD60521BD79B}" mergeInterval="0" personalView="1" maximized="1" xWindow="-8" yWindow="-8" windowWidth="1696" windowHeight="1026" activeSheetId="1"/>
    <customWorkbookView name="Валентин В. Добрынин - Личное представление" guid="{88C336E2-DEA0-4FEC-A5C4-66485F95BE03}" mergeInterval="0" personalView="1" maximized="1" xWindow="-11" yWindow="-11" windowWidth="3862" windowHeight="2122" activeSheetId="1"/>
    <customWorkbookView name="Семен В. Филиппов - Личное представление" guid="{F16D28B9-753F-4983-9882-083BB1819B3B}" mergeInterval="0" personalView="1" maximized="1" xWindow="-8" yWindow="-8" windowWidth="1936" windowHeight="1048" tabRatio="598" activeSheetId="1"/>
    <customWorkbookView name="Инна В. Энгель - Личное представление" guid="{F1EA1655-D6DE-4489-A709-6FDA0CED3DCA}" mergeInterval="0" personalView="1" maximized="1" xWindow="-8" yWindow="-8" windowWidth="1936" windowHeight="1056" tabRatio="598" activeSheetId="1"/>
    <customWorkbookView name="Зинаида П. Степанова - Личное представление" guid="{E85C3412-194D-4E48-843B-BE6310A493AC}" mergeInterval="0" personalView="1" maximized="1" xWindow="1" yWindow="1" windowWidth="1676" windowHeight="820" activeSheetId="1"/>
    <customWorkbookView name="Ольга Г. Григорьева - Личное представление" guid="{BCCBEA4F-0D7A-4A17-8829-58A9F53F9252}" mergeInterval="0" personalView="1" maximized="1" xWindow="-8" yWindow="-8" windowWidth="1936" windowHeight="1056" activeSheetId="1"/>
    <customWorkbookView name="Убийко - Личное представление" guid="{93C01840-E025-4C00-A8DE-5BD6E9A42532}" mergeInterval="0" personalView="1" maximized="1" windowWidth="1676" windowHeight="817" activeSheetId="1"/>
    <customWorkbookView name="Степанова - Личное представление" guid="{6FF5B27E-53D8-42A1-BAA4-129DC52332D6}" mergeInterval="0" personalView="1" maximized="1" windowWidth="1676" windowHeight="844" activeSheetId="1"/>
    <customWorkbookView name="Kupriyanova - Личное представление" guid="{773C9A6D-D94C-4F11-A27E-04EF47427F4D}" mergeInterval="0" personalView="1" maximized="1" windowWidth="1676" windowHeight="869" activeSheetId="1"/>
    <customWorkbookView name="Добрынин - Личное представление" guid="{C12ECCB3-7E0E-4612-AFEC-78E64777E49A}" mergeInterval="0" personalView="1" maximized="1" windowWidth="1676" windowHeight="843" activeSheetId="1"/>
    <customWorkbookView name="koshkina - Личное представление" guid="{9D51F868-3843-46D7-815D-F981066D16CF}" mergeInterval="0" personalView="1" maximized="1" windowWidth="1676" windowHeight="870" activeSheetId="1"/>
    <customWorkbookView name="Самойлова - Личное представление" guid="{153C379D-A65B-4B4D-9755-C768171829FE}" mergeInterval="0" personalView="1" maximized="1" windowWidth="1676" windowHeight="817" activeSheetId="1"/>
    <customWorkbookView name="Захватова - Личное представление" guid="{C249F1C0-5F87-4903-9107-68771F7F1656}" mergeInterval="0" personalView="1" maximized="1" windowWidth="1676" windowHeight="843" activeSheetId="1"/>
    <customWorkbookView name="Захватова Олеся Олеговна - Личное представление" guid="{0F2FCB43-7EEA-4774-8F18-02811C3A2B8D}" mergeInterval="0" personalView="1" maximized="1" windowWidth="1276" windowHeight="817" activeSheetId="3"/>
    <customWorkbookView name="Nizova - Личное представление" guid="{B0C92012-5BA8-4543-A636-7EE2EC9D0122}" mergeInterval="0" personalView="1" maximized="1" windowWidth="1020" windowHeight="603" activeSheetId="4"/>
    <customWorkbookView name="Григорьевы - Личное представление" guid="{EBE7AF4B-5A65-4FFE-B3DD-D31B87287713}" mergeInterval="0" personalView="1" maximized="1" xWindow="1" yWindow="1" windowWidth="1366" windowHeight="538" activeSheetId="4"/>
    <customWorkbookView name="Lis - Личное представление" guid="{3DA0A44E-3576-494C-81E4-189D6EBFF604}" mergeInterval="0" personalView="1" maximized="1" windowWidth="1276" windowHeight="859" activeSheetId="4"/>
    <customWorkbookView name="Zakhvatova - Личное представление" guid="{C2FF0B92-E397-40F3-917F-5879A4EAA29D}" mergeInterval="0" personalView="1" maximized="1" windowWidth="1276" windowHeight="852" activeSheetId="4"/>
    <customWorkbookView name="Горенко - Личное представление" guid="{93EE0F94-C914-4DD8-8A2C-599107206092}" mergeInterval="0" personalView="1" maximized="1" windowWidth="1020" windowHeight="605" activeSheetId="4"/>
    <customWorkbookView name="Samoylova - Личное представление" guid="{7B6637D0-A501-47D9-B8F3-675771E46FDA}" mergeInterval="0" personalView="1" maximized="1" windowWidth="1276" windowHeight="874" activeSheetId="4"/>
    <customWorkbookView name="USER - Личное представление" guid="{8AFB6D8F-BBFA-4C17-ABC5-2BE6D0AFD765}" mergeInterval="0" personalView="1" maximized="1" windowWidth="1276" windowHeight="852" activeSheetId="4"/>
    <customWorkbookView name="Горенко Татьяна Петровна - Личное представление" guid="{6C374122-8D28-491C-94CC-357D8AB5AF80}" mergeInterval="0" personalView="1" maximized="1" windowWidth="1676" windowHeight="896" activeSheetId="3"/>
    <customWorkbookView name="Катя - Личное представление" guid="{70280194-3376-4229-B693-3D7B7A861716}" mergeInterval="0" personalView="1" maximized="1" windowWidth="1362" windowHeight="553" activeSheetId="1"/>
    <customWorkbookView name="Аносова Е.В. - Личное представление" guid="{F4BA6659-C8F3-4396-8F83-52B85327A8EF}" mergeInterval="0" personalView="1" maximized="1" windowWidth="1362" windowHeight="614" activeSheetId="1"/>
    <customWorkbookView name="Gorenko - Личное представление" guid="{315EB68F-C10E-4E13-8D36-4E5DF58D465A}" mergeInterval="0" personalView="1" maximized="1" xWindow="171" yWindow="308" windowWidth="833" windowHeight="53" activeSheetId="1"/>
    <customWorkbookView name="Олеся О. Захватова - Личное представление" guid="{CF5649B8-37B5-47E7-8693-CA74E19C235B}" mergeInterval="0" personalView="1" maximized="1" xWindow="1" yWindow="1" windowWidth="1276" windowHeight="794" activeSheetId="1"/>
    <customWorkbookView name="Низова - Личное представление" guid="{BA6A1FD8-C4D7-4C4D-A889-9C6DD90B54C5}" mergeInterval="0" personalView="1" maximized="1" windowWidth="1676" windowHeight="817" activeSheetId="1"/>
    <customWorkbookView name="Григорьева - Личное представление" guid="{9EA594CF-A6B0-4DFA-8350-EDDCBE152AB4}" mergeInterval="0" personalView="1" maximized="1" windowWidth="1276" windowHeight="870" activeSheetId="1"/>
    <customWorkbookView name="Fomenko - Личное представление" guid="{0D5BD890-960B-4D50-B5EC-89017F4627EC}" mergeInterval="0" personalView="1" maximized="1" windowWidth="1676" windowHeight="896" activeSheetId="1"/>
    <customWorkbookView name="Savelyeva - Личное представление" guid="{35230852-6216-4033-A6A0-068713DB5E2D}" mergeInterval="0" personalView="1" maximized="1" xWindow="1" yWindow="1" windowWidth="1676" windowHeight="820" activeSheetId="1"/>
    <customWorkbookView name="Энгель Инна - Личное представление" guid="{BF7053F1-7808-4856-B12A-CE661FE9C2EF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5" i="1" l="1"/>
  <c r="F39" i="1" l="1"/>
  <c r="I27" i="1" l="1"/>
  <c r="H27" i="1"/>
  <c r="F101" i="1"/>
  <c r="E32" i="1"/>
  <c r="F17" i="1"/>
  <c r="E26" i="1"/>
  <c r="E25" i="1"/>
  <c r="E24" i="1"/>
  <c r="E66" i="1" l="1"/>
  <c r="F91" i="1" l="1"/>
  <c r="F84" i="1"/>
  <c r="F62" i="1"/>
  <c r="F7" i="1"/>
  <c r="F61" i="1"/>
  <c r="G152" i="1"/>
  <c r="E16" i="1"/>
  <c r="F14" i="1"/>
  <c r="K94" i="1" l="1"/>
  <c r="J94" i="1"/>
  <c r="I94" i="1"/>
  <c r="H94" i="1"/>
  <c r="G94" i="1"/>
  <c r="F99" i="1"/>
  <c r="E104" i="1"/>
  <c r="F94" i="1"/>
  <c r="E98" i="1"/>
  <c r="E97" i="1"/>
  <c r="E96" i="1"/>
  <c r="E95" i="1"/>
  <c r="F73" i="1"/>
  <c r="F67" i="1"/>
  <c r="E70" i="1"/>
  <c r="E69" i="1"/>
  <c r="E68" i="1"/>
  <c r="E65" i="1"/>
  <c r="E64" i="1"/>
  <c r="F121" i="1"/>
  <c r="F119" i="1"/>
  <c r="F56" i="1"/>
  <c r="E58" i="1"/>
  <c r="E51" i="1"/>
  <c r="E52" i="1"/>
  <c r="E48" i="1"/>
  <c r="E49" i="1"/>
  <c r="E115" i="1"/>
  <c r="E89" i="1" l="1"/>
  <c r="J5" i="1"/>
  <c r="G110" i="1"/>
  <c r="F110" i="1"/>
  <c r="G5" i="1"/>
  <c r="F5" i="1"/>
  <c r="F149" i="1" l="1"/>
  <c r="G17" i="1" l="1"/>
  <c r="G27" i="1"/>
  <c r="F59" i="1" l="1"/>
  <c r="E53" i="1"/>
  <c r="E50" i="1"/>
  <c r="F44" i="1"/>
  <c r="E133" i="1"/>
  <c r="J148" i="1" l="1"/>
  <c r="E93" i="1" l="1"/>
  <c r="E92" i="1"/>
  <c r="E91" i="1"/>
  <c r="E90" i="1"/>
  <c r="E86" i="1"/>
  <c r="E85" i="1"/>
  <c r="E84" i="1"/>
  <c r="E83" i="1"/>
  <c r="E82" i="1"/>
  <c r="E76" i="1"/>
  <c r="E75" i="1"/>
  <c r="E74" i="1"/>
  <c r="E39" i="1" l="1"/>
  <c r="E100" i="1" l="1"/>
  <c r="K5" i="1" l="1"/>
  <c r="E34" i="1"/>
  <c r="E33" i="1"/>
  <c r="K110" i="1"/>
  <c r="J110" i="1"/>
  <c r="G44" i="1" l="1"/>
  <c r="E47" i="1"/>
  <c r="E46" i="1"/>
  <c r="K112" i="1" l="1"/>
  <c r="G153" i="1" l="1"/>
  <c r="G149" i="1" s="1"/>
  <c r="G7" i="1" l="1"/>
  <c r="G151" i="1"/>
  <c r="G99" i="1"/>
  <c r="E105" i="1"/>
  <c r="E151" i="1" l="1"/>
  <c r="G148" i="1"/>
  <c r="G147" i="1" s="1"/>
  <c r="J112" i="1"/>
  <c r="E43" i="1"/>
  <c r="E42" i="1"/>
  <c r="E41" i="1"/>
  <c r="E40" i="1"/>
  <c r="F27" i="1"/>
  <c r="E37" i="1"/>
  <c r="E36" i="1"/>
  <c r="E35" i="1"/>
  <c r="G112" i="1" l="1"/>
  <c r="F160" i="1"/>
  <c r="E101" i="1"/>
  <c r="K27" i="1" l="1"/>
  <c r="J27" i="1"/>
  <c r="E31" i="1"/>
  <c r="E30" i="1"/>
  <c r="E29" i="1"/>
  <c r="E28" i="1"/>
  <c r="K56" i="1" l="1"/>
  <c r="J56" i="1"/>
  <c r="I56" i="1"/>
  <c r="H56" i="1"/>
  <c r="G56" i="1"/>
  <c r="K67" i="1"/>
  <c r="J67" i="1"/>
  <c r="I67" i="1"/>
  <c r="H67" i="1"/>
  <c r="G67" i="1"/>
  <c r="K72" i="1"/>
  <c r="J72" i="1"/>
  <c r="I72" i="1"/>
  <c r="H72" i="1"/>
  <c r="G72" i="1"/>
  <c r="B27" i="1" l="1"/>
  <c r="E19" i="1"/>
  <c r="E20" i="1"/>
  <c r="E21" i="1"/>
  <c r="E22" i="1"/>
  <c r="E23" i="1"/>
  <c r="B38" i="1"/>
  <c r="E125" i="1"/>
  <c r="E137" i="1" l="1"/>
  <c r="E136" i="1"/>
  <c r="F88" i="1"/>
  <c r="F112" i="1"/>
  <c r="E135" i="1"/>
  <c r="E132" i="1"/>
  <c r="E131" i="1"/>
  <c r="E130" i="1"/>
  <c r="E129" i="1"/>
  <c r="E128" i="1"/>
  <c r="E127" i="1"/>
  <c r="E126" i="1"/>
  <c r="E124" i="1"/>
  <c r="E123" i="1"/>
  <c r="E71" i="1"/>
  <c r="E134" i="1" l="1"/>
  <c r="E57" i="1"/>
  <c r="E122" i="1" l="1"/>
  <c r="E116" i="1" l="1"/>
  <c r="E13" i="1" l="1"/>
  <c r="E12" i="1"/>
  <c r="J111" i="1" l="1"/>
  <c r="D110" i="1" l="1"/>
  <c r="C110" i="1"/>
  <c r="D5" i="1"/>
  <c r="C5" i="1"/>
  <c r="B5" i="1" l="1"/>
  <c r="K38" i="1" l="1"/>
  <c r="J38" i="1"/>
  <c r="I38" i="1"/>
  <c r="H38" i="1"/>
  <c r="G38" i="1"/>
  <c r="F38" i="1"/>
  <c r="F54" i="1" l="1"/>
  <c r="E118" i="1" l="1"/>
  <c r="J44" i="1" l="1"/>
  <c r="E103" i="1" l="1"/>
  <c r="E102" i="1"/>
  <c r="F72" i="1"/>
  <c r="E79" i="1"/>
  <c r="E78" i="1"/>
  <c r="E77" i="1"/>
  <c r="E73" i="1"/>
  <c r="E11" i="1" l="1"/>
  <c r="E38" i="1" l="1"/>
  <c r="E114" i="1" l="1"/>
  <c r="E113" i="1"/>
  <c r="H7" i="1" l="1"/>
  <c r="I7" i="1"/>
  <c r="K147" i="1"/>
  <c r="E56" i="1" l="1"/>
  <c r="E117" i="1" l="1"/>
  <c r="E63" i="1" l="1"/>
  <c r="G80" i="1" l="1"/>
  <c r="F80" i="1"/>
  <c r="F106" i="1" s="1"/>
  <c r="K17" i="1" l="1"/>
  <c r="J17" i="1"/>
  <c r="K80" i="1"/>
  <c r="J80" i="1"/>
  <c r="K59" i="1"/>
  <c r="J59" i="1"/>
  <c r="G59" i="1"/>
  <c r="E62" i="1"/>
  <c r="E61" i="1"/>
  <c r="E60" i="1"/>
  <c r="K7" i="1"/>
  <c r="J7" i="1"/>
  <c r="E10" i="1"/>
  <c r="E9" i="1"/>
  <c r="E8" i="1"/>
  <c r="G160" i="1" l="1"/>
  <c r="E160" i="1" s="1"/>
  <c r="E159" i="1" l="1"/>
  <c r="E121" i="1"/>
  <c r="D107" i="1" l="1"/>
  <c r="C107" i="1"/>
  <c r="I59" i="1" l="1"/>
  <c r="B59" i="1"/>
  <c r="G14" i="1"/>
  <c r="H14" i="1"/>
  <c r="I14" i="1"/>
  <c r="J14" i="1"/>
  <c r="K14" i="1"/>
  <c r="E15" i="1" l="1"/>
  <c r="E18" i="1"/>
  <c r="E81" i="1" l="1"/>
  <c r="E120" i="1"/>
  <c r="E119" i="1"/>
  <c r="B149" i="1" l="1"/>
  <c r="B7" i="1" l="1"/>
  <c r="B14" i="1"/>
  <c r="B17" i="1"/>
  <c r="H17" i="1"/>
  <c r="I17" i="1"/>
  <c r="B44" i="1"/>
  <c r="H44" i="1"/>
  <c r="I44" i="1"/>
  <c r="K44" i="1"/>
  <c r="E45" i="1"/>
  <c r="B54" i="1"/>
  <c r="G54" i="1"/>
  <c r="H54" i="1"/>
  <c r="I54" i="1"/>
  <c r="J54" i="1"/>
  <c r="K54" i="1"/>
  <c r="E55" i="1"/>
  <c r="B56" i="1"/>
  <c r="H59" i="1"/>
  <c r="B67" i="1"/>
  <c r="B72" i="1"/>
  <c r="B80" i="1"/>
  <c r="H80" i="1"/>
  <c r="I80" i="1"/>
  <c r="B88" i="1"/>
  <c r="G88" i="1"/>
  <c r="H88" i="1"/>
  <c r="I88" i="1"/>
  <c r="J88" i="1"/>
  <c r="K88" i="1"/>
  <c r="B94" i="1"/>
  <c r="B99" i="1"/>
  <c r="H99" i="1"/>
  <c r="I99" i="1"/>
  <c r="J99" i="1"/>
  <c r="K99" i="1"/>
  <c r="B107" i="1"/>
  <c r="C139" i="1"/>
  <c r="D139" i="1"/>
  <c r="D140" i="1" s="1"/>
  <c r="B111" i="1"/>
  <c r="C112" i="1"/>
  <c r="D112" i="1"/>
  <c r="F111" i="1"/>
  <c r="G111" i="1"/>
  <c r="H112" i="1"/>
  <c r="I112" i="1"/>
  <c r="I111" i="1" s="1"/>
  <c r="I139" i="1" s="1"/>
  <c r="K111" i="1"/>
  <c r="C144" i="1"/>
  <c r="D144" i="1"/>
  <c r="F144" i="1"/>
  <c r="G144" i="1"/>
  <c r="H144" i="1"/>
  <c r="H142" i="1" s="1"/>
  <c r="I144" i="1"/>
  <c r="J144" i="1"/>
  <c r="K144" i="1"/>
  <c r="B145" i="1"/>
  <c r="E145" i="1"/>
  <c r="B146" i="1"/>
  <c r="E146" i="1"/>
  <c r="I147" i="1"/>
  <c r="H150" i="1"/>
  <c r="B151" i="1"/>
  <c r="H151" i="1"/>
  <c r="E155" i="1"/>
  <c r="E156" i="1"/>
  <c r="D156" i="1" s="1"/>
  <c r="D159" i="1"/>
  <c r="B160" i="1"/>
  <c r="B150" i="1" s="1"/>
  <c r="D155" i="1" l="1"/>
  <c r="D151" i="1" s="1"/>
  <c r="E150" i="1"/>
  <c r="G106" i="1"/>
  <c r="B139" i="1"/>
  <c r="B140" i="1" s="1"/>
  <c r="H111" i="1"/>
  <c r="H139" i="1" s="1"/>
  <c r="E112" i="1"/>
  <c r="E94" i="1"/>
  <c r="E54" i="1"/>
  <c r="B110" i="1"/>
  <c r="K139" i="1"/>
  <c r="E5" i="1"/>
  <c r="E149" i="1"/>
  <c r="E14" i="1"/>
  <c r="E80" i="1"/>
  <c r="E59" i="1"/>
  <c r="F139" i="1"/>
  <c r="F161" i="1" s="1"/>
  <c r="E27" i="1"/>
  <c r="C140" i="1"/>
  <c r="G139" i="1"/>
  <c r="E72" i="1"/>
  <c r="K142" i="1"/>
  <c r="J106" i="1"/>
  <c r="J107" i="1" s="1"/>
  <c r="E144" i="1"/>
  <c r="E99" i="1"/>
  <c r="I142" i="1"/>
  <c r="E88" i="1"/>
  <c r="E67" i="1"/>
  <c r="E44" i="1"/>
  <c r="B144" i="1"/>
  <c r="I106" i="1"/>
  <c r="I107" i="1" s="1"/>
  <c r="I140" i="1" s="1"/>
  <c r="E17" i="1"/>
  <c r="K106" i="1"/>
  <c r="K107" i="1" s="1"/>
  <c r="J139" i="1"/>
  <c r="H106" i="1"/>
  <c r="H107" i="1" s="1"/>
  <c r="E110" i="1"/>
  <c r="F107" i="1"/>
  <c r="E111" i="1" l="1"/>
  <c r="E139" i="1" s="1"/>
  <c r="H140" i="1"/>
  <c r="H141" i="1" s="1"/>
  <c r="D148" i="1"/>
  <c r="K140" i="1"/>
  <c r="K141" i="1" s="1"/>
  <c r="J140" i="1"/>
  <c r="I141" i="1"/>
  <c r="F140" i="1"/>
  <c r="G142" i="1"/>
  <c r="D147" i="1" l="1"/>
  <c r="D142" i="1" s="1"/>
  <c r="D141" i="1" s="1"/>
  <c r="F147" i="1"/>
  <c r="E148" i="1"/>
  <c r="B148" i="1" l="1"/>
  <c r="C147" i="1"/>
  <c r="F142" i="1"/>
  <c r="F141" i="1" s="1"/>
  <c r="E147" i="1"/>
  <c r="E142" i="1" s="1"/>
  <c r="C142" i="1" l="1"/>
  <c r="C141" i="1" s="1"/>
  <c r="B147" i="1"/>
  <c r="B142" i="1" s="1"/>
  <c r="B141" i="1" s="1"/>
  <c r="G107" i="1"/>
  <c r="G140" i="1" s="1"/>
  <c r="G141" i="1" s="1"/>
  <c r="E7" i="1" l="1"/>
  <c r="E106" i="1" s="1"/>
  <c r="E107" i="1" l="1"/>
  <c r="E140" i="1" s="1"/>
  <c r="E141" i="1" s="1"/>
  <c r="J147" i="1" l="1"/>
  <c r="J142" i="1" s="1"/>
  <c r="J141" i="1" s="1"/>
</calcChain>
</file>

<file path=xl/sharedStrings.xml><?xml version="1.0" encoding="utf-8"?>
<sst xmlns="http://schemas.openxmlformats.org/spreadsheetml/2006/main" count="321" uniqueCount="173">
  <si>
    <t>Образование</t>
  </si>
  <si>
    <t>Территориальное управление</t>
  </si>
  <si>
    <t>Борcкий  сельсовет</t>
  </si>
  <si>
    <t>Верхнеимбатский  сельсовет</t>
  </si>
  <si>
    <t>Вороговский  сельсовет</t>
  </si>
  <si>
    <t xml:space="preserve">Зотинский  сельсовет </t>
  </si>
  <si>
    <t>районные</t>
  </si>
  <si>
    <t>Управление культуры</t>
  </si>
  <si>
    <t>ДОХОДЫ</t>
  </si>
  <si>
    <t>Всего дополнительных расходов на изменение</t>
  </si>
  <si>
    <t>Всего дополнительных доходов на изменение</t>
  </si>
  <si>
    <t xml:space="preserve">в т.ч. </t>
  </si>
  <si>
    <t>Свободные средства</t>
  </si>
  <si>
    <t>Федеральные и краевые ср-ва</t>
  </si>
  <si>
    <t>РАСХОДЫ</t>
  </si>
  <si>
    <t>РАСХОДЫ на сессию</t>
  </si>
  <si>
    <t>ИСТОЧНИК ФИНАНСИРОВАНИЯ</t>
  </si>
  <si>
    <t>Изменение остатков средств на счетах по учету средств бюджета</t>
  </si>
  <si>
    <t>Туруханский сельсовет</t>
  </si>
  <si>
    <t>целевые средства</t>
  </si>
  <si>
    <t>ДОХОДЫ на сессию</t>
  </si>
  <si>
    <t>остаток средств на начало года</t>
  </si>
  <si>
    <t>остаток средств на конец года</t>
  </si>
  <si>
    <t>после бюджетной комиссии (целевые средства)</t>
  </si>
  <si>
    <t>после бюджетной комиссии (районные средства)</t>
  </si>
  <si>
    <t>Управление культуры (средства Ванкор)</t>
  </si>
  <si>
    <t>предельный объем дефицита</t>
  </si>
  <si>
    <t>10% от собственных доходов</t>
  </si>
  <si>
    <t>Светлогорский сельсовет</t>
  </si>
  <si>
    <t>Плановые расходы на прошлую сессию</t>
  </si>
  <si>
    <t>Плановые доходы на прошлую сессию</t>
  </si>
  <si>
    <t>Районный Совет депутатов</t>
  </si>
  <si>
    <t>Дефицит (профицит)</t>
  </si>
  <si>
    <t>Контрольно-ревизионная комиссия</t>
  </si>
  <si>
    <t>Финансовое управление</t>
  </si>
  <si>
    <t>Администрация Туруханского района</t>
  </si>
  <si>
    <t>Теруправление  (средства Ванкор)</t>
  </si>
  <si>
    <t>распределили</t>
  </si>
  <si>
    <t>нераспределенный остаток</t>
  </si>
  <si>
    <t>Плановые показатели ГРБС</t>
  </si>
  <si>
    <t>ВСЕГО</t>
  </si>
  <si>
    <t>КЦСР</t>
  </si>
  <si>
    <t>0</t>
  </si>
  <si>
    <t>Кредиты</t>
  </si>
  <si>
    <t>бюджетные кредиты</t>
  </si>
  <si>
    <t>Управление культуры (прочие безвозмездные)</t>
  </si>
  <si>
    <t>Управление ЖКХ и строительства</t>
  </si>
  <si>
    <t>коммерческие кредиты</t>
  </si>
  <si>
    <t>2026 год всего (собст+целевые)</t>
  </si>
  <si>
    <t>в АЦК</t>
  </si>
  <si>
    <t xml:space="preserve">Внесение изменений на 2025 год </t>
  </si>
  <si>
    <t>2025 изменения на сессию</t>
  </si>
  <si>
    <t>2027 год всего (собст+целевые)</t>
  </si>
  <si>
    <t>Целевые средства дополнительно на 2025 год</t>
  </si>
  <si>
    <t>Остаток по районному бюджету на 01.01.2025 г</t>
  </si>
  <si>
    <t xml:space="preserve">Управление образования (средства Ванкор) </t>
  </si>
  <si>
    <t xml:space="preserve"> УЖКХ Программа ОАО "НК Роснефть" Распределено</t>
  </si>
  <si>
    <t xml:space="preserve">Нераспределенный остаток на ФУ в 2024 г. ВАНКОР  </t>
  </si>
  <si>
    <t>2025</t>
  </si>
  <si>
    <r>
      <t xml:space="preserve">Материалы сессия апрель </t>
    </r>
    <r>
      <rPr>
        <b/>
        <u/>
        <sz val="12"/>
        <rFont val="Times New Roman"/>
        <family val="1"/>
        <charset val="204"/>
      </rPr>
      <t xml:space="preserve">2025 год </t>
    </r>
  </si>
  <si>
    <t>Снять на сессии когда поступят краевые</t>
  </si>
  <si>
    <t>0620080610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</si>
  <si>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</si>
  <si>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</si>
  <si>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 xml:space="preserve"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 в рамках ведомственного проекта "Информационная инфраструктура" государственной программы Красноярского края "Развитие информационного общества") </t>
  </si>
  <si>
    <t>Внесены изменения в программу до сессии</t>
  </si>
  <si>
    <t>Прочие безвозмездные поступления от негосударственных организаций в бюджеты муниципальных районов (ООО "Полярная медь")</t>
  </si>
  <si>
    <t>Прочие субсидии бюджетам муниципальных районов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молодежи, в рамках ведомственного проекта "Развитие искусства и творчества" государственной программы Красноярского края "Развитие культуры")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</si>
  <si>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районов, 219*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</si>
  <si>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</si>
  <si>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1240078460</t>
  </si>
  <si>
    <t>0640074860</t>
  </si>
  <si>
    <t>Расходы на оснащение музыкальными инструментами детских школ искусств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</si>
  <si>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</si>
  <si>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Прочие субсидии бюджетам муниципальных районов (на оснащение музыкальными инструментами детских школ искусств в рамках ведомственного проекта "Развитие искусства и творчества" государственной программы Красноярского края "Развитие культуры")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</si>
  <si>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</si>
  <si>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</si>
  <si>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</si>
  <si>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</si>
  <si>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</t>
  </si>
  <si>
    <t>ДОХОДЫ ОТ ИСПОЛЬЗОВАНИЯ ИМУЩЕСТВА, НАХОДЯЩЕГОСЯ В ГОСУДАРСТВЕННОЙ И МУНИЦИПАЛЬНОЙ СОБСТВЕННОСТИ</t>
  </si>
  <si>
    <t>Доходы от компенсации затрат государства</t>
  </si>
  <si>
    <t>ДОХОДЫ ОТ ПРОДАЖИ МАТЕРИАЛЬНЫХ И НЕМАТЕРИАЛЬНЫХ АКТИВОВ</t>
  </si>
  <si>
    <t>Доходы бюджетов муниципальных районов от возврата иными организациями остатков субсидий прошлых лет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</si>
  <si>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</si>
  <si>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1410082800</t>
  </si>
  <si>
    <t>0610080610, 0640080610, 0620080610, 1410080610, 0640080460</t>
  </si>
  <si>
    <t>0110080610</t>
  </si>
  <si>
    <t>Обеспечение деятельности (оказание услуг) подведомственных учреждений (приобретение вытяжных зонтов для кухонной зоны)</t>
  </si>
  <si>
    <t>Расходы на проведение и участие обучающихся в спортивных мероприятиях (оплата поездки команды, выигравшей зональный этап "Зарницы" 2:0 для участия в региональном этапе)</t>
  </si>
  <si>
    <t>0640080610</t>
  </si>
  <si>
    <t>1240080210 1240080460 0630081260 0410080610 0710080610</t>
  </si>
  <si>
    <t>0210085120</t>
  </si>
  <si>
    <t>0210085010</t>
  </si>
  <si>
    <t>1110081650</t>
  </si>
  <si>
    <t>Резервный фонд администрации Туруханского района</t>
  </si>
  <si>
    <t>1140080460</t>
  </si>
  <si>
    <t>0340084790</t>
  </si>
  <si>
    <t>0380080460</t>
  </si>
  <si>
    <t>0350083010</t>
  </si>
  <si>
    <t>1130081670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</si>
  <si>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</t>
  </si>
  <si>
    <t>Расходы на капитальный ремонт и ремонт автомобильных дорог общего пользования местного значения (КВСР 247)</t>
  </si>
  <si>
    <t>1510084640</t>
  </si>
  <si>
    <t>Расходы за поставленные коммунальные ресурсы за отопление пустующего муниципального жилищного фонда поселения (КВСР 241)</t>
  </si>
  <si>
    <t>Обеспечение деятельности сельсовета  (КВСР 240 Сбалансированность)</t>
  </si>
  <si>
    <t>Увеличение суммы бюджетных ассигнований на финансовое обеспечение расходных обязательств направленных на оплату труда в связи с повышением  с 01.01.2025</t>
  </si>
  <si>
    <t>Увеличение суммы бюджетных ассигнований на финансовое обеспечение расходных обязательств направленных на оплату труда в связи с повышением оплаты труда с 01.01.2025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</si>
  <si>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(КВСР 247)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</si>
  <si>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 (КВСР 247)</t>
  </si>
  <si>
    <t>Организация общественных работ и временной занятости граждан, испытывающих трудности в поиске работы (КВСР 241)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</si>
  <si>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(КВСР 247)</t>
  </si>
  <si>
    <t>0640080460, 1410080610, 0610080610, 0620080610, 0640080610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</si>
  <si>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(КВСР 247)</t>
  </si>
  <si>
    <t>Расходы по решениям суда (КВСР 240)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</si>
  <si>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</si>
  <si>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</t>
  </si>
  <si>
    <t xml:space="preserve">0610080610, 0620080610 </t>
  </si>
  <si>
    <t>Расходы на организацию и содержание мест захоронения (Проведение 2 этапа работ по благоустройству кладбища) (КВСР 247)</t>
  </si>
  <si>
    <t>0130080460, 0130080610, 0110080610</t>
  </si>
  <si>
    <t>0110084980</t>
  </si>
  <si>
    <t>8510080500</t>
  </si>
  <si>
    <t>1230080460</t>
  </si>
  <si>
    <t>НАЛОГ НА ПРИБЫЛЬ</t>
  </si>
  <si>
    <t>8310080150, 8310080460</t>
  </si>
  <si>
    <t>Руководство и управление в сфере установленных функций органов местного самоуправления  (Увеличение расходов по коммунальным услугам)</t>
  </si>
  <si>
    <t>Руководство и управление в сфере установленных функций органов местного самоуправления  (Вывоз ТБО, аренда нежилого помещения, услуги связи, обслуживание ПО).</t>
  </si>
  <si>
    <t>Обеспечение деятельности подведомственных учреждений (компенсация стоимости проезда к месту отдыха и обратно)</t>
  </si>
  <si>
    <t>Обеспечение деятельности подведомственных учреждений (замена окон в оркестровом классе, в фойе и ремонт актового зала, МБУДО "Туруханская детская музыкальная школа")</t>
  </si>
  <si>
    <t>Руководство и управление в сфере установленных функций органов местного самоуправления (компенсация стоимости проезда к месту отдыха и обратно)</t>
  </si>
  <si>
    <t>Руководство и управление в сфере установленных функций органов местного самоуправления (компенсация стоимости проезда к месту отдыха и обратно, командировочные расходы)</t>
  </si>
  <si>
    <t>Обеспечение деятельности подведомственных учреждений (перераспределение средств, краевой бюджет, МБКДУ "Туруханский РДК")</t>
  </si>
  <si>
    <t>Руководство и управление в сфере установленных функций органов местного самоуправления (оплата коммунальных услуг)</t>
  </si>
  <si>
    <t>Обеспечение деятельности (оказание услуг) подведомственных учреждений (замена оконных блоков в количестве 16 шт.)</t>
  </si>
  <si>
    <t>8210080460</t>
  </si>
  <si>
    <t>0330084750</t>
  </si>
  <si>
    <t>1210081020</t>
  </si>
  <si>
    <t>9940084280</t>
  </si>
  <si>
    <t>1120081660</t>
  </si>
  <si>
    <t>1090082940</t>
  </si>
  <si>
    <t>1110081640</t>
  </si>
  <si>
    <t>0380085140</t>
  </si>
  <si>
    <t>0510084860</t>
  </si>
  <si>
    <t>0910084620</t>
  </si>
  <si>
    <t xml:space="preserve">Обеспечение населения печным отоплением на межселенной территории Туруханского района (п. Бахта) </t>
  </si>
  <si>
    <t>Прочие мероприятия по благоустройству сельских населённых пунктов  (монтаж искусственных (твердых) покрытий к речным причалам, на которых осуществляются погрузочно-разгрузочные мероприятия с ограниченным сроком Северного завоза, в труднодоступных населенных пунктах д. Сургутиха.)</t>
  </si>
  <si>
    <t>Увеличение суммы бюджетных ассигнований на финансовое обеспечение расходных обязательств направленных на оплату труда  с  01.01.2025  (КВСР  240 Сбалансированность)</t>
  </si>
  <si>
    <t>Расходы по оплате сноса нежилого помещения, находящихся в муниципальной собственности муниципального образования (КВСР 240 Сбалансированность)</t>
  </si>
  <si>
    <t>Рекультивация земель на территории муниципального образования (засыпка подвальных ям и ям для скважин  песчано-гравийной смесью) (КВСР 240 Сбалансированность)</t>
  </si>
  <si>
    <t>Благоустройство территории муниципального образования (вывоз мусора на полигон ТБО) (КВСР 240 Сбалансированность)</t>
  </si>
  <si>
    <t>Расходы на обеспечение пенсии за выслугу лет лицам, замещавшим муниципальные должности (КВСР 240 Сбалансированность)</t>
  </si>
  <si>
    <t>Проведение кадастровых работ в отношении объектов недвижимого имущества подлежащих снятию с кадастрового учета и подготовке межевого плана на земельные участки (КВСР 240 Сбалансированность)</t>
  </si>
  <si>
    <t>Увеличение суммы бюджетных ассигнований на финансовое обеспечение расходных обязательств (компенсация стоимости проезда к месту отдыха и обратно, связь, обслуживание ПО, ТО транспорта)</t>
  </si>
  <si>
    <t>Проведение районных спортивных мероприятий</t>
  </si>
  <si>
    <t xml:space="preserve">Расходы на содержание дорог межселенной территории с. Фарково (дорожный фонд) </t>
  </si>
  <si>
    <t>Участие сборных команд Туруханского района в соревнованиях краевого, всероссийского, международного уровней и проведение учебно-тренировочных сборов для сборных команд Туруханского района</t>
  </si>
  <si>
    <t>Расходы на приобретение дополнительного оборудования для спецтехники (КВСР 240 Сбалансированность)</t>
  </si>
  <si>
    <t>Оплата коммунальных услуг в связи с повышением тарифов на тепловую энергию (нерегулируемые тарифы) для оплаты коммунальных услуг (МКУК "ТМЦИБС" - п. Бахта, д. Сургутиха; МБКДУ "Туруханский РДК" - д. Сургутиха)</t>
  </si>
  <si>
    <t>Расходы на  подвоз воды населению д. Подкаменная Тунгуска, п. Бор (КВСР 240 Сбалансированность)</t>
  </si>
  <si>
    <t>Текущий ремонт жилого фонда находящегося в муниципальной собственности п. Бор и для семьи участника СВО (КВСР 240 Сбалансированность)</t>
  </si>
  <si>
    <t>Расходы на приобретение комплексной понижающей трансформаторной подстанции (КТП - 250) (КВСР 240 Сбалансированность)</t>
  </si>
  <si>
    <t>Оплата коммунальных услуг в связи с повышением тарифов на тепловую энергию (нерегулируемые тарифы) для оплаты коммунальных услуг в с. Верещагино, д. Сургутиха, п. Бахта</t>
  </si>
  <si>
    <t>Прочие мероприятия по благоустройству сельских населённых пунктов  ( текущий ремонт водозаборов на межселенной территории в д. Сургутиха, с. Фарково, д. Старотуруханск, п. Бахта, п. Келлог)</t>
  </si>
  <si>
    <t>Расходы на поставку материалов для изолированной воздушной линии электропередач ул. Почтовая (КВСР 240 Сбалансированность)</t>
  </si>
  <si>
    <t>г. Игарка</t>
  </si>
  <si>
    <t>Расходы на подключение жилых домов к системе холодного и горячего водоснабжения и установке  узла учета тепловой энергии по адресам: по ул. Набережная д. № 9,  ул. Святого Луки д. № 2 (КВСР 240 Сбалансированность)</t>
  </si>
  <si>
    <t>Обеспечение деятельности (оказание услуг) подведомственных учреждений ( монтаж пожарной сигнализации по решению суда МКДОУ д/с "Брусничка" п. Келлог)</t>
  </si>
  <si>
    <t>Обеспечение деятельности (оказание услуг) подведомственных учреждений (монтаж системы оповещения при угрозе теракта согласно решения суда в филиале МКОУ Верхнеимбатской СШ Чулковская НШ)</t>
  </si>
  <si>
    <t>Расходы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 (автокраны в п. Бор, в с. Туруханск; дизельгенераторы (д. Сургутиха, п. Бахта, с. Фарково, д. Старотуруханск, с. Зотино, с. Ворогово, с. Верхнеимбатск, п. Советская Речка)</t>
  </si>
  <si>
    <t>Расходы на выполнение работ по проекту "Внесение изменений в Генеральный план города Игарки и проекта внесения изменений в правила землепользования  и застройки города Игарки" (КВСР 240 Сбалансированность)</t>
  </si>
  <si>
    <t xml:space="preserve">Трудовое воспитание несовершеннолетних граждан в возрасте с 14 до 18 лет </t>
  </si>
  <si>
    <t>Трудовое воспитание несовершеннолетних граждан в возрасте с 14 до 18 лет</t>
  </si>
  <si>
    <t>Расходы направленные на оплату услуг по опубликованию в общественно-политическом издании официальных и информационных материалов "Маяк Севера".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</si>
</sst>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2B8E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">
    <xf numFmtId="0" fontId="0" fillId="0" borderId="0"/>
    <xf numFmtId="0" fontId="2" fillId="2" borderId="0" applyNumberFormat="0" applyBorder="0" applyAlignment="0" applyProtection="0"/>
    <xf numFmtId="0" fontId="13" fillId="2" borderId="0" applyNumberFormat="0" applyBorder="0" applyAlignment="0" applyProtection="0"/>
    <xf numFmtId="0" fontId="2" fillId="3" borderId="0" applyNumberFormat="0" applyBorder="0" applyAlignment="0" applyProtection="0"/>
    <xf numFmtId="0" fontId="13" fillId="3" borderId="0" applyNumberFormat="0" applyBorder="0" applyAlignment="0" applyProtection="0"/>
    <xf numFmtId="0" fontId="2" fillId="4" borderId="0" applyNumberFormat="0" applyBorder="0" applyAlignment="0" applyProtection="0"/>
    <xf numFmtId="0" fontId="13" fillId="4" borderId="0" applyNumberFormat="0" applyBorder="0" applyAlignment="0" applyProtection="0"/>
    <xf numFmtId="0" fontId="2" fillId="5" borderId="0" applyNumberFormat="0" applyBorder="0" applyAlignment="0" applyProtection="0"/>
    <xf numFmtId="0" fontId="13" fillId="5" borderId="0" applyNumberFormat="0" applyBorder="0" applyAlignment="0" applyProtection="0"/>
    <xf numFmtId="0" fontId="2" fillId="6" borderId="0" applyNumberFormat="0" applyBorder="0" applyAlignment="0" applyProtection="0"/>
    <xf numFmtId="0" fontId="13" fillId="20" borderId="0" applyNumberFormat="0" applyBorder="0" applyAlignment="0" applyProtection="0"/>
    <xf numFmtId="0" fontId="2" fillId="7" borderId="0" applyNumberFormat="0" applyBorder="0" applyAlignment="0" applyProtection="0"/>
    <xf numFmtId="0" fontId="13" fillId="21" borderId="0" applyNumberFormat="0" applyBorder="0" applyAlignment="0" applyProtection="0"/>
    <xf numFmtId="0" fontId="2" fillId="8" borderId="0" applyNumberFormat="0" applyBorder="0" applyAlignment="0" applyProtection="0"/>
    <xf numFmtId="0" fontId="13" fillId="22" borderId="0" applyNumberFormat="0" applyBorder="0" applyAlignment="0" applyProtection="0"/>
    <xf numFmtId="0" fontId="2" fillId="9" borderId="0" applyNumberFormat="0" applyBorder="0" applyAlignment="0" applyProtection="0"/>
    <xf numFmtId="0" fontId="13" fillId="23" borderId="0" applyNumberFormat="0" applyBorder="0" applyAlignment="0" applyProtection="0"/>
    <xf numFmtId="0" fontId="2" fillId="10" borderId="0" applyNumberFormat="0" applyBorder="0" applyAlignment="0" applyProtection="0"/>
    <xf numFmtId="0" fontId="13" fillId="10" borderId="0" applyNumberFormat="0" applyBorder="0" applyAlignment="0" applyProtection="0"/>
    <xf numFmtId="0" fontId="2" fillId="5" borderId="0" applyNumberFormat="0" applyBorder="0" applyAlignment="0" applyProtection="0"/>
    <xf numFmtId="0" fontId="13" fillId="24" borderId="0" applyNumberFormat="0" applyBorder="0" applyAlignment="0" applyProtection="0"/>
    <xf numFmtId="0" fontId="2" fillId="8" borderId="0" applyNumberFormat="0" applyBorder="0" applyAlignment="0" applyProtection="0"/>
    <xf numFmtId="0" fontId="13" fillId="25" borderId="0" applyNumberFormat="0" applyBorder="0" applyAlignment="0" applyProtection="0"/>
    <xf numFmtId="0" fontId="2" fillId="11" borderId="0" applyNumberFormat="0" applyBorder="0" applyAlignment="0" applyProtection="0"/>
    <xf numFmtId="0" fontId="13" fillId="26" borderId="0" applyNumberFormat="0" applyBorder="0" applyAlignment="0" applyProtection="0"/>
    <xf numFmtId="0" fontId="9" fillId="12" borderId="0" applyNumberFormat="0" applyBorder="0" applyAlignment="0" applyProtection="0"/>
    <xf numFmtId="0" fontId="14" fillId="27" borderId="0" applyNumberFormat="0" applyBorder="0" applyAlignment="0" applyProtection="0"/>
    <xf numFmtId="0" fontId="9" fillId="9" borderId="0" applyNumberFormat="0" applyBorder="0" applyAlignment="0" applyProtection="0"/>
    <xf numFmtId="0" fontId="14" fillId="28" borderId="0" applyNumberFormat="0" applyBorder="0" applyAlignment="0" applyProtection="0"/>
    <xf numFmtId="0" fontId="9" fillId="10" borderId="0" applyNumberFormat="0" applyBorder="0" applyAlignment="0" applyProtection="0"/>
    <xf numFmtId="0" fontId="14" fillId="10" borderId="0" applyNumberFormat="0" applyBorder="0" applyAlignment="0" applyProtection="0"/>
    <xf numFmtId="0" fontId="9" fillId="13" borderId="0" applyNumberFormat="0" applyBorder="0" applyAlignment="0" applyProtection="0"/>
    <xf numFmtId="0" fontId="14" fillId="13" borderId="0" applyNumberFormat="0" applyBorder="0" applyAlignment="0" applyProtection="0"/>
    <xf numFmtId="0" fontId="9" fillId="14" borderId="0" applyNumberFormat="0" applyBorder="0" applyAlignment="0" applyProtection="0"/>
    <xf numFmtId="0" fontId="14" fillId="29" borderId="0" applyNumberFormat="0" applyBorder="0" applyAlignment="0" applyProtection="0"/>
    <xf numFmtId="0" fontId="9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0" borderId="0"/>
    <xf numFmtId="0" fontId="13" fillId="0" borderId="0"/>
    <xf numFmtId="0" fontId="1" fillId="0" borderId="0"/>
  </cellStyleXfs>
  <cellXfs count="218">
    <xf numFmtId="0" fontId="0" fillId="0" borderId="0" xfId="0"/>
    <xf numFmtId="4" fontId="7" fillId="0" borderId="0" xfId="0" applyNumberFormat="1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 wrapText="1" shrinkToFit="1"/>
    </xf>
    <xf numFmtId="0" fontId="7" fillId="0" borderId="0" xfId="0" applyFont="1" applyAlignment="1">
      <alignment vertical="center" wrapText="1"/>
    </xf>
    <xf numFmtId="4" fontId="8" fillId="0" borderId="0" xfId="0" applyNumberFormat="1" applyFont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4" fontId="5" fillId="16" borderId="1" xfId="0" applyNumberFormat="1" applyFont="1" applyFill="1" applyBorder="1" applyAlignment="1">
      <alignment vertical="center" wrapText="1"/>
    </xf>
    <xf numFmtId="4" fontId="5" fillId="19" borderId="1" xfId="0" applyNumberFormat="1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8" fillId="0" borderId="0" xfId="0" applyNumberFormat="1" applyFont="1" applyAlignment="1">
      <alignment vertical="center" wrapText="1" shrinkToFit="1"/>
    </xf>
    <xf numFmtId="4" fontId="7" fillId="0" borderId="0" xfId="0" applyNumberFormat="1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 shrinkToFit="1"/>
    </xf>
    <xf numFmtId="4" fontId="8" fillId="30" borderId="1" xfId="0" applyNumberFormat="1" applyFont="1" applyFill="1" applyBorder="1" applyAlignment="1">
      <alignment vertical="center" wrapText="1"/>
    </xf>
    <xf numFmtId="4" fontId="5" fillId="30" borderId="0" xfId="0" applyNumberFormat="1" applyFont="1" applyFill="1" applyAlignment="1">
      <alignment horizontal="left" vertical="center" wrapText="1"/>
    </xf>
    <xf numFmtId="4" fontId="5" fillId="31" borderId="1" xfId="0" applyNumberFormat="1" applyFont="1" applyFill="1" applyBorder="1" applyAlignment="1">
      <alignment vertical="center" wrapText="1"/>
    </xf>
    <xf numFmtId="4" fontId="5" fillId="32" borderId="1" xfId="0" applyNumberFormat="1" applyFont="1" applyFill="1" applyBorder="1" applyAlignment="1">
      <alignment vertical="center" wrapText="1"/>
    </xf>
    <xf numFmtId="4" fontId="5" fillId="36" borderId="1" xfId="0" applyNumberFormat="1" applyFont="1" applyFill="1" applyBorder="1" applyAlignment="1">
      <alignment vertical="center" wrapText="1"/>
    </xf>
    <xf numFmtId="4" fontId="5" fillId="37" borderId="1" xfId="0" applyNumberFormat="1" applyFont="1" applyFill="1" applyBorder="1" applyAlignment="1">
      <alignment vertical="center" wrapText="1"/>
    </xf>
    <xf numFmtId="4" fontId="5" fillId="38" borderId="1" xfId="0" applyNumberFormat="1" applyFont="1" applyFill="1" applyBorder="1" applyAlignment="1">
      <alignment vertical="center" wrapText="1"/>
    </xf>
    <xf numFmtId="4" fontId="7" fillId="39" borderId="1" xfId="0" applyNumberFormat="1" applyFont="1" applyFill="1" applyBorder="1" applyAlignment="1">
      <alignment vertical="center" wrapText="1"/>
    </xf>
    <xf numFmtId="4" fontId="7" fillId="40" borderId="1" xfId="0" applyNumberFormat="1" applyFont="1" applyFill="1" applyBorder="1" applyAlignment="1">
      <alignment vertical="center" wrapText="1"/>
    </xf>
    <xf numFmtId="4" fontId="12" fillId="0" borderId="0" xfId="0" applyNumberFormat="1" applyFont="1" applyAlignment="1">
      <alignment horizontal="left" vertical="center" wrapText="1"/>
    </xf>
    <xf numFmtId="4" fontId="5" fillId="39" borderId="1" xfId="0" applyNumberFormat="1" applyFont="1" applyFill="1" applyBorder="1" applyAlignment="1">
      <alignment vertical="center" wrapText="1"/>
    </xf>
    <xf numFmtId="4" fontId="5" fillId="42" borderId="1" xfId="0" applyNumberFormat="1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43" borderId="3" xfId="0" applyNumberFormat="1" applyFont="1" applyFill="1" applyBorder="1" applyAlignment="1">
      <alignment horizontal="center" vertical="center" wrapText="1"/>
    </xf>
    <xf numFmtId="49" fontId="5" fillId="44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30" borderId="3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9" fontId="5" fillId="39" borderId="3" xfId="0" applyNumberFormat="1" applyFont="1" applyFill="1" applyBorder="1" applyAlignment="1">
      <alignment horizontal="center" vertical="center" wrapText="1"/>
    </xf>
    <xf numFmtId="49" fontId="10" fillId="39" borderId="3" xfId="0" applyNumberFormat="1" applyFont="1" applyFill="1" applyBorder="1" applyAlignment="1">
      <alignment horizontal="center" vertical="center" wrapText="1"/>
    </xf>
    <xf numFmtId="49" fontId="10" fillId="4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4" fontId="8" fillId="0" borderId="6" xfId="0" applyNumberFormat="1" applyFont="1" applyBorder="1" applyAlignment="1">
      <alignment vertical="center" wrapText="1"/>
    </xf>
    <xf numFmtId="4" fontId="0" fillId="0" borderId="6" xfId="0" applyNumberFormat="1" applyBorder="1" applyAlignment="1">
      <alignment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right" vertical="center" wrapText="1"/>
    </xf>
    <xf numFmtId="4" fontId="7" fillId="0" borderId="6" xfId="0" applyNumberFormat="1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 wrapText="1"/>
    </xf>
    <xf numFmtId="4" fontId="5" fillId="47" borderId="1" xfId="0" applyNumberFormat="1" applyFont="1" applyFill="1" applyBorder="1" applyAlignment="1">
      <alignment vertical="center" wrapText="1"/>
    </xf>
    <xf numFmtId="4" fontId="5" fillId="30" borderId="1" xfId="0" applyNumberFormat="1" applyFont="1" applyFill="1" applyBorder="1" applyAlignment="1">
      <alignment vertical="center" wrapText="1"/>
    </xf>
    <xf numFmtId="4" fontId="8" fillId="30" borderId="0" xfId="0" applyNumberFormat="1" applyFont="1" applyFill="1" applyAlignment="1">
      <alignment horizontal="left" vertical="center" wrapText="1"/>
    </xf>
    <xf numFmtId="0" fontId="8" fillId="30" borderId="0" xfId="0" applyFont="1" applyFill="1" applyAlignment="1">
      <alignment horizontal="left" vertical="center" wrapText="1"/>
    </xf>
    <xf numFmtId="4" fontId="5" fillId="30" borderId="0" xfId="0" applyNumberFormat="1" applyFont="1" applyFill="1" applyAlignment="1">
      <alignment horizontal="center" vertical="center" wrapText="1"/>
    </xf>
    <xf numFmtId="4" fontId="19" fillId="0" borderId="0" xfId="0" applyNumberFormat="1" applyFont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30" borderId="0" xfId="0" applyFont="1" applyFill="1" applyAlignment="1">
      <alignment horizontal="left" vertical="center" wrapText="1"/>
    </xf>
    <xf numFmtId="4" fontId="8" fillId="31" borderId="0" xfId="0" applyNumberFormat="1" applyFont="1" applyFill="1" applyAlignment="1">
      <alignment horizontal="left" vertical="center" wrapText="1"/>
    </xf>
    <xf numFmtId="0" fontId="8" fillId="31" borderId="0" xfId="0" applyFont="1" applyFill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18" fillId="30" borderId="8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left" vertical="center" wrapText="1" shrinkToFit="1"/>
    </xf>
    <xf numFmtId="49" fontId="5" fillId="40" borderId="1" xfId="0" applyNumberFormat="1" applyFont="1" applyFill="1" applyBorder="1" applyAlignment="1">
      <alignment horizontal="center" vertical="center" wrapText="1"/>
    </xf>
    <xf numFmtId="4" fontId="5" fillId="40" borderId="1" xfId="0" applyNumberFormat="1" applyFont="1" applyFill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5" fillId="43" borderId="10" xfId="0" applyFont="1" applyFill="1" applyBorder="1" applyAlignment="1">
      <alignment vertical="center" wrapText="1"/>
    </xf>
    <xf numFmtId="0" fontId="5" fillId="44" borderId="10" xfId="0" applyFont="1" applyFill="1" applyBorder="1" applyAlignment="1">
      <alignment vertical="center" wrapText="1"/>
    </xf>
    <xf numFmtId="0" fontId="5" fillId="16" borderId="10" xfId="0" applyFont="1" applyFill="1" applyBorder="1" applyAlignment="1">
      <alignment vertical="center" wrapText="1"/>
    </xf>
    <xf numFmtId="0" fontId="8" fillId="30" borderId="10" xfId="0" applyFont="1" applyFill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5" fillId="31" borderId="10" xfId="0" applyFont="1" applyFill="1" applyBorder="1" applyAlignment="1">
      <alignment vertical="center" wrapText="1"/>
    </xf>
    <xf numFmtId="0" fontId="5" fillId="42" borderId="10" xfId="0" applyFont="1" applyFill="1" applyBorder="1" applyAlignment="1">
      <alignment vertical="center" wrapText="1"/>
    </xf>
    <xf numFmtId="0" fontId="5" fillId="47" borderId="10" xfId="0" applyFont="1" applyFill="1" applyBorder="1" applyAlignment="1">
      <alignment vertical="center" wrapText="1"/>
    </xf>
    <xf numFmtId="4" fontId="5" fillId="0" borderId="10" xfId="0" applyNumberFormat="1" applyFont="1" applyBorder="1" applyAlignment="1">
      <alignment vertical="center" wrapText="1"/>
    </xf>
    <xf numFmtId="0" fontId="5" fillId="19" borderId="10" xfId="0" applyFont="1" applyFill="1" applyBorder="1" applyAlignment="1">
      <alignment vertical="center" wrapText="1"/>
    </xf>
    <xf numFmtId="0" fontId="5" fillId="36" borderId="10" xfId="0" applyFont="1" applyFill="1" applyBorder="1" applyAlignment="1">
      <alignment vertical="center" wrapText="1"/>
    </xf>
    <xf numFmtId="0" fontId="5" fillId="37" borderId="10" xfId="0" applyFont="1" applyFill="1" applyBorder="1" applyAlignment="1">
      <alignment vertical="center" wrapText="1"/>
    </xf>
    <xf numFmtId="0" fontId="5" fillId="38" borderId="10" xfId="0" applyFont="1" applyFill="1" applyBorder="1" applyAlignment="1">
      <alignment vertical="center" wrapText="1"/>
    </xf>
    <xf numFmtId="0" fontId="5" fillId="32" borderId="10" xfId="0" applyFont="1" applyFill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46" borderId="10" xfId="0" applyFont="1" applyFill="1" applyBorder="1" applyAlignment="1">
      <alignment vertical="center" wrapText="1"/>
    </xf>
    <xf numFmtId="0" fontId="8" fillId="45" borderId="10" xfId="0" applyFont="1" applyFill="1" applyBorder="1" applyAlignment="1">
      <alignment vertical="center" wrapText="1"/>
    </xf>
    <xf numFmtId="4" fontId="8" fillId="33" borderId="10" xfId="0" applyNumberFormat="1" applyFont="1" applyFill="1" applyBorder="1" applyAlignment="1">
      <alignment vertical="center" wrapText="1" shrinkToFit="1"/>
    </xf>
    <xf numFmtId="0" fontId="8" fillId="44" borderId="10" xfId="0" applyFont="1" applyFill="1" applyBorder="1" applyAlignment="1">
      <alignment vertical="center" wrapText="1"/>
    </xf>
    <xf numFmtId="0" fontId="5" fillId="39" borderId="10" xfId="0" applyFont="1" applyFill="1" applyBorder="1" applyAlignment="1">
      <alignment vertical="center" wrapText="1"/>
    </xf>
    <xf numFmtId="0" fontId="7" fillId="39" borderId="10" xfId="0" applyFont="1" applyFill="1" applyBorder="1" applyAlignment="1">
      <alignment vertical="center" wrapText="1"/>
    </xf>
    <xf numFmtId="4" fontId="7" fillId="39" borderId="10" xfId="0" applyNumberFormat="1" applyFont="1" applyFill="1" applyBorder="1" applyAlignment="1">
      <alignment vertical="center" wrapText="1"/>
    </xf>
    <xf numFmtId="4" fontId="10" fillId="40" borderId="10" xfId="0" applyNumberFormat="1" applyFont="1" applyFill="1" applyBorder="1" applyAlignment="1">
      <alignment vertical="center" wrapText="1"/>
    </xf>
    <xf numFmtId="4" fontId="5" fillId="40" borderId="11" xfId="0" applyNumberFormat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vertical="center" wrapText="1"/>
    </xf>
    <xf numFmtId="4" fontId="7" fillId="0" borderId="13" xfId="0" applyNumberFormat="1" applyFont="1" applyBorder="1" applyAlignment="1">
      <alignment vertical="center" wrapText="1"/>
    </xf>
    <xf numFmtId="2" fontId="8" fillId="0" borderId="10" xfId="0" applyNumberFormat="1" applyFont="1" applyBorder="1" applyAlignment="1">
      <alignment vertical="center" wrapText="1"/>
    </xf>
    <xf numFmtId="2" fontId="5" fillId="31" borderId="10" xfId="0" applyNumberFormat="1" applyFont="1" applyFill="1" applyBorder="1" applyAlignment="1">
      <alignment vertical="center" wrapText="1"/>
    </xf>
    <xf numFmtId="164" fontId="5" fillId="31" borderId="10" xfId="0" applyNumberFormat="1" applyFont="1" applyFill="1" applyBorder="1" applyAlignment="1">
      <alignment vertical="center" wrapText="1"/>
    </xf>
    <xf numFmtId="2" fontId="8" fillId="30" borderId="10" xfId="0" applyNumberFormat="1" applyFont="1" applyFill="1" applyBorder="1" applyAlignment="1">
      <alignment vertical="center" wrapText="1"/>
    </xf>
    <xf numFmtId="4" fontId="5" fillId="43" borderId="1" xfId="0" applyNumberFormat="1" applyFont="1" applyFill="1" applyBorder="1" applyAlignment="1">
      <alignment vertical="center"/>
    </xf>
    <xf numFmtId="4" fontId="5" fillId="43" borderId="1" xfId="0" applyNumberFormat="1" applyFont="1" applyFill="1" applyBorder="1" applyAlignment="1">
      <alignment vertical="center" wrapText="1"/>
    </xf>
    <xf numFmtId="4" fontId="5" fillId="43" borderId="1" xfId="0" applyNumberFormat="1" applyFont="1" applyFill="1" applyBorder="1" applyAlignment="1">
      <alignment vertical="center" wrapText="1" shrinkToFit="1"/>
    </xf>
    <xf numFmtId="4" fontId="5" fillId="43" borderId="11" xfId="0" applyNumberFormat="1" applyFont="1" applyFill="1" applyBorder="1" applyAlignment="1">
      <alignment vertical="center" wrapText="1"/>
    </xf>
    <xf numFmtId="4" fontId="5" fillId="44" borderId="11" xfId="0" applyNumberFormat="1" applyFont="1" applyFill="1" applyBorder="1" applyAlignment="1">
      <alignment vertical="center" wrapText="1"/>
    </xf>
    <xf numFmtId="4" fontId="5" fillId="31" borderId="11" xfId="0" applyNumberFormat="1" applyFont="1" applyFill="1" applyBorder="1" applyAlignment="1">
      <alignment vertical="center" wrapText="1"/>
    </xf>
    <xf numFmtId="4" fontId="5" fillId="48" borderId="1" xfId="0" applyNumberFormat="1" applyFont="1" applyFill="1" applyBorder="1" applyAlignment="1">
      <alignment vertical="center" wrapText="1"/>
    </xf>
    <xf numFmtId="4" fontId="8" fillId="30" borderId="11" xfId="0" applyNumberFormat="1" applyFont="1" applyFill="1" applyBorder="1" applyAlignment="1">
      <alignment vertical="center" wrapText="1"/>
    </xf>
    <xf numFmtId="4" fontId="8" fillId="30" borderId="1" xfId="0" applyNumberFormat="1" applyFont="1" applyFill="1" applyBorder="1" applyAlignment="1">
      <alignment vertical="center"/>
    </xf>
    <xf numFmtId="4" fontId="8" fillId="30" borderId="1" xfId="0" applyNumberFormat="1" applyFont="1" applyFill="1" applyBorder="1" applyAlignment="1">
      <alignment vertical="center" wrapText="1" shrinkToFit="1"/>
    </xf>
    <xf numFmtId="4" fontId="5" fillId="30" borderId="11" xfId="0" applyNumberFormat="1" applyFont="1" applyFill="1" applyBorder="1" applyAlignment="1">
      <alignment vertical="center" wrapText="1"/>
    </xf>
    <xf numFmtId="0" fontId="8" fillId="0" borderId="10" xfId="0" applyFont="1" applyBorder="1" applyAlignment="1">
      <alignment vertical="center" wrapText="1" shrinkToFit="1"/>
    </xf>
    <xf numFmtId="4" fontId="16" fillId="0" borderId="1" xfId="0" applyNumberFormat="1" applyFont="1" applyBorder="1" applyAlignment="1">
      <alignment vertical="center"/>
    </xf>
    <xf numFmtId="4" fontId="8" fillId="0" borderId="11" xfId="0" applyNumberFormat="1" applyFont="1" applyBorder="1" applyAlignment="1">
      <alignment vertical="center" wrapText="1"/>
    </xf>
    <xf numFmtId="0" fontId="8" fillId="30" borderId="10" xfId="0" applyFont="1" applyFill="1" applyBorder="1" applyAlignment="1">
      <alignment vertical="center" wrapText="1" shrinkToFit="1"/>
    </xf>
    <xf numFmtId="4" fontId="16" fillId="30" borderId="1" xfId="0" applyNumberFormat="1" applyFont="1" applyFill="1" applyBorder="1" applyAlignment="1">
      <alignment vertical="center"/>
    </xf>
    <xf numFmtId="4" fontId="8" fillId="0" borderId="17" xfId="0" applyNumberFormat="1" applyFont="1" applyBorder="1" applyAlignment="1">
      <alignment vertical="center" wrapText="1"/>
    </xf>
    <xf numFmtId="0" fontId="5" fillId="31" borderId="10" xfId="0" applyFont="1" applyFill="1" applyBorder="1" applyAlignment="1">
      <alignment vertical="center" wrapText="1" shrinkToFit="1"/>
    </xf>
    <xf numFmtId="0" fontId="8" fillId="0" borderId="10" xfId="38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 shrinkToFit="1"/>
    </xf>
    <xf numFmtId="164" fontId="8" fillId="30" borderId="10" xfId="38" applyNumberFormat="1" applyFont="1" applyFill="1" applyBorder="1" applyAlignment="1">
      <alignment vertical="center" wrapText="1"/>
    </xf>
    <xf numFmtId="4" fontId="18" fillId="31" borderId="1" xfId="0" applyNumberFormat="1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vertical="center"/>
    </xf>
    <xf numFmtId="4" fontId="18" fillId="48" borderId="1" xfId="0" applyNumberFormat="1" applyFont="1" applyFill="1" applyBorder="1" applyAlignment="1">
      <alignment vertical="center" wrapText="1"/>
    </xf>
    <xf numFmtId="4" fontId="5" fillId="0" borderId="11" xfId="0" applyNumberFormat="1" applyFont="1" applyBorder="1" applyAlignment="1">
      <alignment vertical="center" wrapText="1"/>
    </xf>
    <xf numFmtId="4" fontId="11" fillId="30" borderId="1" xfId="0" applyNumberFormat="1" applyFont="1" applyFill="1" applyBorder="1" applyAlignment="1">
      <alignment vertical="center" wrapText="1"/>
    </xf>
    <xf numFmtId="165" fontId="8" fillId="0" borderId="1" xfId="0" applyNumberFormat="1" applyFont="1" applyBorder="1" applyAlignment="1">
      <alignment vertical="center" wrapText="1" shrinkToFit="1"/>
    </xf>
    <xf numFmtId="4" fontId="15" fillId="0" borderId="1" xfId="0" applyNumberFormat="1" applyFont="1" applyBorder="1" applyAlignment="1">
      <alignment vertical="center" wrapText="1"/>
    </xf>
    <xf numFmtId="0" fontId="8" fillId="18" borderId="10" xfId="0" applyFont="1" applyFill="1" applyBorder="1" applyAlignment="1">
      <alignment vertical="center" wrapText="1" shrinkToFit="1"/>
    </xf>
    <xf numFmtId="4" fontId="8" fillId="18" borderId="1" xfId="0" applyNumberFormat="1" applyFont="1" applyFill="1" applyBorder="1" applyAlignment="1">
      <alignment vertical="center" wrapText="1" shrinkToFit="1"/>
    </xf>
    <xf numFmtId="4" fontId="5" fillId="49" borderId="1" xfId="0" applyNumberFormat="1" applyFont="1" applyFill="1" applyBorder="1" applyAlignment="1">
      <alignment vertical="center" wrapText="1"/>
    </xf>
    <xf numFmtId="4" fontId="5" fillId="36" borderId="1" xfId="0" applyNumberFormat="1" applyFont="1" applyFill="1" applyBorder="1" applyAlignment="1">
      <alignment vertical="center"/>
    </xf>
    <xf numFmtId="4" fontId="5" fillId="41" borderId="1" xfId="0" applyNumberFormat="1" applyFont="1" applyFill="1" applyBorder="1" applyAlignment="1">
      <alignment vertical="center" wrapText="1"/>
    </xf>
    <xf numFmtId="164" fontId="8" fillId="30" borderId="10" xfId="0" quotePrefix="1" applyNumberFormat="1" applyFont="1" applyFill="1" applyBorder="1" applyAlignment="1">
      <alignment vertical="center" wrapText="1"/>
    </xf>
    <xf numFmtId="0" fontId="8" fillId="30" borderId="1" xfId="0" applyFont="1" applyFill="1" applyBorder="1" applyAlignment="1">
      <alignment vertical="center" wrapText="1"/>
    </xf>
    <xf numFmtId="164" fontId="8" fillId="30" borderId="10" xfId="0" applyNumberFormat="1" applyFont="1" applyFill="1" applyBorder="1" applyAlignment="1">
      <alignment vertical="center" wrapText="1"/>
    </xf>
    <xf numFmtId="4" fontId="8" fillId="0" borderId="9" xfId="0" applyNumberFormat="1" applyFont="1" applyBorder="1" applyAlignment="1">
      <alignment vertical="center" wrapText="1"/>
    </xf>
    <xf numFmtId="4" fontId="8" fillId="0" borderId="16" xfId="0" applyNumberFormat="1" applyFont="1" applyBorder="1" applyAlignment="1">
      <alignment vertical="center" wrapText="1"/>
    </xf>
    <xf numFmtId="4" fontId="5" fillId="32" borderId="11" xfId="0" applyNumberFormat="1" applyFont="1" applyFill="1" applyBorder="1" applyAlignment="1">
      <alignment vertical="center" wrapText="1"/>
    </xf>
    <xf numFmtId="4" fontId="5" fillId="34" borderId="1" xfId="0" applyNumberFormat="1" applyFont="1" applyFill="1" applyBorder="1" applyAlignment="1">
      <alignment vertical="center" wrapText="1"/>
    </xf>
    <xf numFmtId="4" fontId="5" fillId="34" borderId="11" xfId="0" applyNumberFormat="1" applyFont="1" applyFill="1" applyBorder="1" applyAlignment="1">
      <alignment vertical="center" wrapText="1"/>
    </xf>
    <xf numFmtId="4" fontId="7" fillId="0" borderId="11" xfId="0" applyNumberFormat="1" applyFont="1" applyBorder="1" applyAlignment="1">
      <alignment vertical="center" wrapText="1"/>
    </xf>
    <xf numFmtId="4" fontId="8" fillId="46" borderId="1" xfId="0" applyNumberFormat="1" applyFont="1" applyFill="1" applyBorder="1" applyAlignment="1">
      <alignment vertical="center" wrapText="1"/>
    </xf>
    <xf numFmtId="4" fontId="7" fillId="46" borderId="1" xfId="0" applyNumberFormat="1" applyFont="1" applyFill="1" applyBorder="1" applyAlignment="1">
      <alignment vertical="center" wrapText="1"/>
    </xf>
    <xf numFmtId="4" fontId="8" fillId="46" borderId="11" xfId="0" applyNumberFormat="1" applyFont="1" applyFill="1" applyBorder="1" applyAlignment="1">
      <alignment vertical="center" wrapText="1"/>
    </xf>
    <xf numFmtId="4" fontId="5" fillId="45" borderId="1" xfId="0" applyNumberFormat="1" applyFont="1" applyFill="1" applyBorder="1" applyAlignment="1">
      <alignment vertical="center" wrapText="1"/>
    </xf>
    <xf numFmtId="4" fontId="8" fillId="45" borderId="1" xfId="0" applyNumberFormat="1" applyFont="1" applyFill="1" applyBorder="1" applyAlignment="1">
      <alignment vertical="center" wrapText="1"/>
    </xf>
    <xf numFmtId="4" fontId="8" fillId="45" borderId="11" xfId="0" applyNumberFormat="1" applyFont="1" applyFill="1" applyBorder="1" applyAlignment="1">
      <alignment vertical="center" wrapText="1"/>
    </xf>
    <xf numFmtId="4" fontId="8" fillId="33" borderId="1" xfId="0" applyNumberFormat="1" applyFont="1" applyFill="1" applyBorder="1" applyAlignment="1">
      <alignment vertical="center" wrapText="1"/>
    </xf>
    <xf numFmtId="4" fontId="8" fillId="33" borderId="11" xfId="0" applyNumberFormat="1" applyFont="1" applyFill="1" applyBorder="1" applyAlignment="1">
      <alignment vertical="center" wrapText="1"/>
    </xf>
    <xf numFmtId="4" fontId="7" fillId="44" borderId="1" xfId="0" applyNumberFormat="1" applyFont="1" applyFill="1" applyBorder="1" applyAlignment="1">
      <alignment vertical="center" wrapText="1"/>
    </xf>
    <xf numFmtId="4" fontId="8" fillId="39" borderId="1" xfId="0" applyNumberFormat="1" applyFont="1" applyFill="1" applyBorder="1" applyAlignment="1">
      <alignment vertical="center" wrapText="1"/>
    </xf>
    <xf numFmtId="4" fontId="17" fillId="39" borderId="1" xfId="0" applyNumberFormat="1" applyFont="1" applyFill="1" applyBorder="1" applyAlignment="1">
      <alignment vertical="center" wrapText="1"/>
    </xf>
    <xf numFmtId="4" fontId="8" fillId="39" borderId="11" xfId="0" applyNumberFormat="1" applyFont="1" applyFill="1" applyBorder="1" applyAlignment="1">
      <alignment vertical="center" wrapText="1"/>
    </xf>
    <xf numFmtId="4" fontId="10" fillId="39" borderId="1" xfId="0" applyNumberFormat="1" applyFont="1" applyFill="1" applyBorder="1" applyAlignment="1">
      <alignment vertical="center"/>
    </xf>
    <xf numFmtId="4" fontId="7" fillId="39" borderId="1" xfId="0" applyNumberFormat="1" applyFont="1" applyFill="1" applyBorder="1" applyAlignment="1">
      <alignment vertical="center"/>
    </xf>
    <xf numFmtId="4" fontId="7" fillId="39" borderId="11" xfId="0" applyNumberFormat="1" applyFont="1" applyFill="1" applyBorder="1" applyAlignment="1">
      <alignment vertical="center" wrapText="1"/>
    </xf>
    <xf numFmtId="4" fontId="7" fillId="40" borderId="1" xfId="0" applyNumberFormat="1" applyFont="1" applyFill="1" applyBorder="1" applyAlignment="1">
      <alignment vertical="center"/>
    </xf>
    <xf numFmtId="4" fontId="10" fillId="40" borderId="1" xfId="0" applyNumberFormat="1" applyFont="1" applyFill="1" applyBorder="1" applyAlignment="1">
      <alignment vertical="center"/>
    </xf>
    <xf numFmtId="4" fontId="10" fillId="40" borderId="1" xfId="0" applyNumberFormat="1" applyFont="1" applyFill="1" applyBorder="1" applyAlignment="1">
      <alignment vertical="center" wrapText="1"/>
    </xf>
    <xf numFmtId="4" fontId="7" fillId="40" borderId="11" xfId="0" applyNumberFormat="1" applyFont="1" applyFill="1" applyBorder="1" applyAlignment="1">
      <alignment vertical="center" wrapText="1"/>
    </xf>
    <xf numFmtId="4" fontId="7" fillId="0" borderId="14" xfId="0" applyNumberFormat="1" applyFont="1" applyBorder="1" applyAlignment="1">
      <alignment vertical="center" wrapText="1"/>
    </xf>
    <xf numFmtId="164" fontId="8" fillId="30" borderId="10" xfId="0" applyNumberFormat="1" applyFont="1" applyFill="1" applyBorder="1" applyAlignment="1">
      <alignment horizontal="left" vertical="top" wrapText="1"/>
    </xf>
    <xf numFmtId="49" fontId="5" fillId="0" borderId="18" xfId="0" applyNumberFormat="1" applyFont="1" applyBorder="1" applyAlignment="1">
      <alignment horizontal="center" vertical="center" wrapText="1"/>
    </xf>
    <xf numFmtId="49" fontId="18" fillId="30" borderId="8" xfId="0" applyNumberFormat="1" applyFont="1" applyFill="1" applyBorder="1" applyAlignment="1">
      <alignment horizontal="center" vertical="center" wrapText="1"/>
    </xf>
    <xf numFmtId="0" fontId="8" fillId="30" borderId="15" xfId="0" applyFont="1" applyFill="1" applyBorder="1" applyAlignment="1">
      <alignment vertical="center" wrapText="1"/>
    </xf>
    <xf numFmtId="4" fontId="8" fillId="0" borderId="11" xfId="0" applyNumberFormat="1" applyFont="1" applyBorder="1" applyAlignment="1">
      <alignment vertical="center" wrapText="1" shrinkToFit="1"/>
    </xf>
    <xf numFmtId="49" fontId="5" fillId="17" borderId="1" xfId="0" applyNumberFormat="1" applyFont="1" applyFill="1" applyBorder="1" applyAlignment="1">
      <alignment horizontal="center" vertical="center" wrapText="1"/>
    </xf>
    <xf numFmtId="4" fontId="5" fillId="44" borderId="1" xfId="0" applyNumberFormat="1" applyFont="1" applyFill="1" applyBorder="1" applyAlignment="1">
      <alignment vertical="center" wrapText="1"/>
    </xf>
    <xf numFmtId="4" fontId="8" fillId="30" borderId="1" xfId="0" applyNumberFormat="1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4" fontId="5" fillId="30" borderId="1" xfId="0" applyNumberFormat="1" applyFont="1" applyFill="1" applyBorder="1" applyAlignment="1">
      <alignment vertical="center" wrapText="1" shrinkToFit="1"/>
    </xf>
    <xf numFmtId="0" fontId="8" fillId="30" borderId="10" xfId="38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17" fillId="30" borderId="0" xfId="0" applyNumberFormat="1" applyFont="1" applyFill="1" applyAlignment="1">
      <alignment horizontal="left" vertical="center" wrapText="1"/>
    </xf>
    <xf numFmtId="0" fontId="8" fillId="30" borderId="10" xfId="0" applyFont="1" applyFill="1" applyBorder="1" applyAlignment="1">
      <alignment horizontal="left" vertical="center" wrapText="1"/>
    </xf>
    <xf numFmtId="4" fontId="16" fillId="30" borderId="17" xfId="0" applyNumberFormat="1" applyFont="1" applyFill="1" applyBorder="1" applyAlignment="1">
      <alignment horizontal="right" vertical="center" wrapText="1" shrinkToFit="1"/>
    </xf>
    <xf numFmtId="0" fontId="8" fillId="30" borderId="1" xfId="0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49" fontId="8" fillId="0" borderId="19" xfId="0" applyNumberFormat="1" applyFont="1" applyBorder="1" applyAlignment="1">
      <alignment horizontal="left" vertical="center" wrapText="1"/>
    </xf>
    <xf numFmtId="4" fontId="8" fillId="30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8" fillId="0" borderId="20" xfId="0" applyFont="1" applyBorder="1" applyAlignment="1">
      <alignment vertical="center" wrapText="1"/>
    </xf>
    <xf numFmtId="4" fontId="8" fillId="30" borderId="19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30" borderId="10" xfId="0" applyFont="1" applyFill="1" applyBorder="1" applyAlignment="1">
      <alignment vertical="center" wrapText="1"/>
    </xf>
    <xf numFmtId="49" fontId="8" fillId="0" borderId="10" xfId="0" quotePrefix="1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/>
    </xf>
    <xf numFmtId="4" fontId="8" fillId="30" borderId="17" xfId="0" applyNumberFormat="1" applyFont="1" applyFill="1" applyBorder="1" applyAlignment="1">
      <alignment horizontal="right" vertical="center"/>
    </xf>
    <xf numFmtId="0" fontId="5" fillId="30" borderId="0" xfId="0" applyFont="1" applyFill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30" borderId="1" xfId="0" applyNumberFormat="1" applyFont="1" applyFill="1" applyBorder="1" applyAlignment="1">
      <alignment horizontal="center" vertical="center" wrapText="1"/>
    </xf>
    <xf numFmtId="49" fontId="5" fillId="50" borderId="1" xfId="0" applyNumberFormat="1" applyFont="1" applyFill="1" applyBorder="1" applyAlignment="1">
      <alignment horizontal="center" vertical="center" wrapText="1"/>
    </xf>
    <xf numFmtId="49" fontId="17" fillId="30" borderId="1" xfId="0" applyNumberFormat="1" applyFont="1" applyFill="1" applyBorder="1" applyAlignment="1">
      <alignment horizontal="center" vertical="center" wrapText="1"/>
    </xf>
    <xf numFmtId="49" fontId="5" fillId="42" borderId="1" xfId="0" applyNumberFormat="1" applyFont="1" applyFill="1" applyBorder="1" applyAlignment="1">
      <alignment horizontal="center" vertical="center" wrapText="1"/>
    </xf>
    <xf numFmtId="49" fontId="5" fillId="35" borderId="1" xfId="0" applyNumberFormat="1" applyFont="1" applyFill="1" applyBorder="1" applyAlignment="1">
      <alignment horizontal="center" vertical="center" wrapText="1"/>
    </xf>
    <xf numFmtId="49" fontId="5" fillId="36" borderId="1" xfId="0" applyNumberFormat="1" applyFont="1" applyFill="1" applyBorder="1" applyAlignment="1">
      <alignment horizontal="center" vertical="center" wrapText="1"/>
    </xf>
    <xf numFmtId="49" fontId="5" fillId="37" borderId="1" xfId="0" applyNumberFormat="1" applyFont="1" applyFill="1" applyBorder="1" applyAlignment="1">
      <alignment horizontal="center" vertical="center" wrapText="1"/>
    </xf>
    <xf numFmtId="49" fontId="5" fillId="38" borderId="1" xfId="0" applyNumberFormat="1" applyFont="1" applyFill="1" applyBorder="1" applyAlignment="1">
      <alignment horizontal="center" vertical="center" wrapText="1"/>
    </xf>
    <xf numFmtId="49" fontId="18" fillId="30" borderId="1" xfId="0" applyNumberFormat="1" applyFont="1" applyFill="1" applyBorder="1" applyAlignment="1">
      <alignment horizontal="center" vertical="center"/>
    </xf>
    <xf numFmtId="4" fontId="8" fillId="30" borderId="10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18" fillId="30" borderId="9" xfId="0" applyNumberFormat="1" applyFont="1" applyFill="1" applyBorder="1" applyAlignment="1">
      <alignment horizontal="center" vertical="center"/>
    </xf>
    <xf numFmtId="0" fontId="20" fillId="30" borderId="10" xfId="0" applyFont="1" applyFill="1" applyBorder="1" applyAlignment="1">
      <alignment vertical="center" wrapText="1" shrinkToFit="1"/>
    </xf>
    <xf numFmtId="49" fontId="8" fillId="30" borderId="10" xfId="0" applyNumberFormat="1" applyFont="1" applyFill="1" applyBorder="1" applyAlignment="1">
      <alignment vertical="center" wrapText="1"/>
    </xf>
    <xf numFmtId="4" fontId="8" fillId="30" borderId="1" xfId="0" applyNumberFormat="1" applyFont="1" applyFill="1" applyBorder="1" applyAlignment="1">
      <alignment horizontal="center" vertical="center" wrapText="1" shrinkToFit="1"/>
    </xf>
    <xf numFmtId="4" fontId="8" fillId="30" borderId="1" xfId="0" applyNumberFormat="1" applyFont="1" applyFill="1" applyBorder="1" applyAlignment="1">
      <alignment horizontal="right" vertical="center" wrapText="1" shrinkToFit="1"/>
    </xf>
    <xf numFmtId="4" fontId="5" fillId="44" borderId="1" xfId="0" applyNumberFormat="1" applyFont="1" applyFill="1" applyBorder="1" applyAlignment="1">
      <alignment vertical="center" wrapText="1"/>
    </xf>
    <xf numFmtId="0" fontId="0" fillId="44" borderId="1" xfId="0" applyFill="1" applyBorder="1" applyAlignment="1">
      <alignment vertical="center" wrapText="1"/>
    </xf>
  </cellXfs>
  <cellStyles count="40">
    <cellStyle name="20% - Акцент1" xfId="1"/>
    <cellStyle name="20% - Акцент1_крайний вариант" xfId="2"/>
    <cellStyle name="20% - Акцент2" xfId="3"/>
    <cellStyle name="20% - Акцент2_крайний вариант" xfId="4"/>
    <cellStyle name="20% - Акцент3" xfId="5"/>
    <cellStyle name="20% - Акцент3_крайний вариант" xfId="6"/>
    <cellStyle name="20% - Акцент4" xfId="7"/>
    <cellStyle name="20% - Акцент4_крайний вариант" xfId="8"/>
    <cellStyle name="20% - Акцент5" xfId="9"/>
    <cellStyle name="20% - Акцент5_крайний вариант" xfId="10"/>
    <cellStyle name="20% - Акцент6" xfId="11"/>
    <cellStyle name="20% - Акцент6_крайний вариант" xfId="12"/>
    <cellStyle name="40% - Акцент1" xfId="13"/>
    <cellStyle name="40% - Акцент1_крайний вариант" xfId="14"/>
    <cellStyle name="40% - Акцент2" xfId="15"/>
    <cellStyle name="40% - Акцент2_крайний вариант" xfId="16"/>
    <cellStyle name="40% - Акцент3" xfId="17"/>
    <cellStyle name="40% - Акцент3_крайний вариант" xfId="18"/>
    <cellStyle name="40% - Акцент4" xfId="19"/>
    <cellStyle name="40% - Акцент4_крайний вариант" xfId="20"/>
    <cellStyle name="40% - Акцент5" xfId="21"/>
    <cellStyle name="40% - Акцент5_крайний вариант" xfId="22"/>
    <cellStyle name="40% - Акцент6" xfId="23"/>
    <cellStyle name="40% - Акцент6_крайний вариант" xfId="24"/>
    <cellStyle name="60% - Акцент1" xfId="25"/>
    <cellStyle name="60% - Акцент1_крайний вариант" xfId="26"/>
    <cellStyle name="60% - Акцент2" xfId="27"/>
    <cellStyle name="60% - Акцент2_крайний вариант" xfId="28"/>
    <cellStyle name="60% - Акцент3" xfId="29"/>
    <cellStyle name="60% - Акцент3_крайний вариант" xfId="30"/>
    <cellStyle name="60% - Акцент4" xfId="31"/>
    <cellStyle name="60% - Акцент4_крайний вариант" xfId="32"/>
    <cellStyle name="60% - Акцент5" xfId="33"/>
    <cellStyle name="60% - Акцент5_крайний вариант" xfId="34"/>
    <cellStyle name="60% - Акцент6" xfId="35"/>
    <cellStyle name="60% - Акцент6_крайний вариант" xfId="36"/>
    <cellStyle name="Обычный" xfId="0" builtinId="0"/>
    <cellStyle name="Обычный 2" xfId="39"/>
    <cellStyle name="Обычный 2 2" xfId="37"/>
    <cellStyle name="Обычный 3" xfId="38"/>
  </cellStyles>
  <dxfs count="0"/>
  <tableStyles count="0" defaultTableStyle="TableStyleMedium9" defaultPivotStyle="PivotStyleLight16"/>
  <colors>
    <mruColors>
      <color rgb="FF00FF00"/>
      <color rgb="FFFFFFCC"/>
      <color rgb="FFFF66FF"/>
      <color rgb="FFFFCC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771" Type="http://schemas.openxmlformats.org/officeDocument/2006/relationships/revisionLog" Target="revisionLog187.xml"/><Relationship Id="rId1827" Type="http://schemas.openxmlformats.org/officeDocument/2006/relationships/revisionLog" Target="revisionLog243.xml"/><Relationship Id="rId1631" Type="http://schemas.openxmlformats.org/officeDocument/2006/relationships/revisionLog" Target="revisionLog26.xml"/><Relationship Id="rId1869" Type="http://schemas.openxmlformats.org/officeDocument/2006/relationships/revisionLog" Target="revisionLog285.xml"/><Relationship Id="rId1673" Type="http://schemas.openxmlformats.org/officeDocument/2006/relationships/revisionLog" Target="revisionLog89.xml"/><Relationship Id="rId1729" Type="http://schemas.openxmlformats.org/officeDocument/2006/relationships/revisionLog" Target="revisionLog145.xml"/><Relationship Id="rId1880" Type="http://schemas.openxmlformats.org/officeDocument/2006/relationships/revisionLog" Target="revisionLog296.xml"/><Relationship Id="rId1740" Type="http://schemas.openxmlformats.org/officeDocument/2006/relationships/revisionLog" Target="revisionLog156.xml"/><Relationship Id="rId1782" Type="http://schemas.openxmlformats.org/officeDocument/2006/relationships/revisionLog" Target="revisionLog198.xml"/><Relationship Id="rId1600" Type="http://schemas.openxmlformats.org/officeDocument/2006/relationships/revisionLog" Target="revisionLog42.xml"/><Relationship Id="rId1838" Type="http://schemas.openxmlformats.org/officeDocument/2006/relationships/revisionLog" Target="revisionLog254.xml"/><Relationship Id="rId1642" Type="http://schemas.openxmlformats.org/officeDocument/2006/relationships/revisionLog" Target="revisionLog58.xml"/><Relationship Id="rId1684" Type="http://schemas.openxmlformats.org/officeDocument/2006/relationships/revisionLog" Target="revisionLog100.xml"/><Relationship Id="rId1586" Type="http://schemas.openxmlformats.org/officeDocument/2006/relationships/revisionLog" Target="revisionLog28.xml"/><Relationship Id="rId1751" Type="http://schemas.openxmlformats.org/officeDocument/2006/relationships/revisionLog" Target="revisionLog167.xml"/><Relationship Id="rId1807" Type="http://schemas.openxmlformats.org/officeDocument/2006/relationships/revisionLog" Target="revisionLog223.xml"/><Relationship Id="rId1611" Type="http://schemas.openxmlformats.org/officeDocument/2006/relationships/revisionLog" Target="revisionLog6.xml"/><Relationship Id="rId1793" Type="http://schemas.openxmlformats.org/officeDocument/2006/relationships/revisionLog" Target="revisionLog209.xml"/><Relationship Id="rId1849" Type="http://schemas.openxmlformats.org/officeDocument/2006/relationships/revisionLog" Target="revisionLog265.xml"/><Relationship Id="rId1653" Type="http://schemas.openxmlformats.org/officeDocument/2006/relationships/revisionLog" Target="revisionLog69.xml"/><Relationship Id="rId1695" Type="http://schemas.openxmlformats.org/officeDocument/2006/relationships/revisionLog" Target="revisionLog111.xml"/><Relationship Id="rId1709" Type="http://schemas.openxmlformats.org/officeDocument/2006/relationships/revisionLog" Target="revisionLog125.xml"/><Relationship Id="rId1860" Type="http://schemas.openxmlformats.org/officeDocument/2006/relationships/revisionLog" Target="revisionLog276.xml"/><Relationship Id="rId1720" Type="http://schemas.openxmlformats.org/officeDocument/2006/relationships/revisionLog" Target="revisionLog136.xml"/><Relationship Id="rId1762" Type="http://schemas.openxmlformats.org/officeDocument/2006/relationships/revisionLog" Target="revisionLog178.xml"/><Relationship Id="rId1597" Type="http://schemas.openxmlformats.org/officeDocument/2006/relationships/revisionLog" Target="revisionLog39.xml"/><Relationship Id="rId1818" Type="http://schemas.openxmlformats.org/officeDocument/2006/relationships/revisionLog" Target="revisionLog234.xml"/><Relationship Id="rId1622" Type="http://schemas.openxmlformats.org/officeDocument/2006/relationships/revisionLog" Target="revisionLog17.xml"/><Relationship Id="rId1643" Type="http://schemas.openxmlformats.org/officeDocument/2006/relationships/revisionLog" Target="revisionLog59.xml"/><Relationship Id="rId1664" Type="http://schemas.openxmlformats.org/officeDocument/2006/relationships/revisionLog" Target="revisionLog80.xml"/><Relationship Id="rId1685" Type="http://schemas.openxmlformats.org/officeDocument/2006/relationships/revisionLog" Target="revisionLog101.xml"/><Relationship Id="rId1850" Type="http://schemas.openxmlformats.org/officeDocument/2006/relationships/revisionLog" Target="revisionLog266.xml"/><Relationship Id="rId1871" Type="http://schemas.openxmlformats.org/officeDocument/2006/relationships/revisionLog" Target="revisionLog287.xml"/><Relationship Id="rId1710" Type="http://schemas.openxmlformats.org/officeDocument/2006/relationships/revisionLog" Target="revisionLog126.xml"/><Relationship Id="rId1731" Type="http://schemas.openxmlformats.org/officeDocument/2006/relationships/revisionLog" Target="revisionLog147.xml"/><Relationship Id="rId1587" Type="http://schemas.openxmlformats.org/officeDocument/2006/relationships/revisionLog" Target="revisionLog29.xml"/><Relationship Id="rId1752" Type="http://schemas.openxmlformats.org/officeDocument/2006/relationships/revisionLog" Target="revisionLog168.xml"/><Relationship Id="rId1773" Type="http://schemas.openxmlformats.org/officeDocument/2006/relationships/revisionLog" Target="revisionLog189.xml"/><Relationship Id="rId1794" Type="http://schemas.openxmlformats.org/officeDocument/2006/relationships/revisionLog" Target="revisionLog210.xml"/><Relationship Id="rId1808" Type="http://schemas.openxmlformats.org/officeDocument/2006/relationships/revisionLog" Target="revisionLog224.xml"/><Relationship Id="rId1829" Type="http://schemas.openxmlformats.org/officeDocument/2006/relationships/revisionLog" Target="revisionLog245.xml"/><Relationship Id="rId1612" Type="http://schemas.openxmlformats.org/officeDocument/2006/relationships/revisionLog" Target="revisionLog7.xml"/><Relationship Id="rId1633" Type="http://schemas.openxmlformats.org/officeDocument/2006/relationships/revisionLog" Target="revisionLog49.xml"/><Relationship Id="rId1654" Type="http://schemas.openxmlformats.org/officeDocument/2006/relationships/revisionLog" Target="revisionLog70.xml"/><Relationship Id="rId1675" Type="http://schemas.openxmlformats.org/officeDocument/2006/relationships/revisionLog" Target="revisionLog91.xml"/><Relationship Id="rId1696" Type="http://schemas.openxmlformats.org/officeDocument/2006/relationships/revisionLog" Target="revisionLog112.xml"/><Relationship Id="rId1840" Type="http://schemas.openxmlformats.org/officeDocument/2006/relationships/revisionLog" Target="revisionLog256.xml"/><Relationship Id="rId1861" Type="http://schemas.openxmlformats.org/officeDocument/2006/relationships/revisionLog" Target="revisionLog277.xml"/><Relationship Id="rId1882" Type="http://schemas.openxmlformats.org/officeDocument/2006/relationships/revisionLog" Target="revisionLog298.xml"/><Relationship Id="rId1700" Type="http://schemas.openxmlformats.org/officeDocument/2006/relationships/revisionLog" Target="revisionLog116.xml"/><Relationship Id="rId1721" Type="http://schemas.openxmlformats.org/officeDocument/2006/relationships/revisionLog" Target="revisionLog137.xml"/><Relationship Id="rId1598" Type="http://schemas.openxmlformats.org/officeDocument/2006/relationships/revisionLog" Target="revisionLog40.xml"/><Relationship Id="rId1742" Type="http://schemas.openxmlformats.org/officeDocument/2006/relationships/revisionLog" Target="revisionLog158.xml"/><Relationship Id="rId1763" Type="http://schemas.openxmlformats.org/officeDocument/2006/relationships/revisionLog" Target="revisionLog179.xml"/><Relationship Id="rId1784" Type="http://schemas.openxmlformats.org/officeDocument/2006/relationships/revisionLog" Target="revisionLog200.xml"/><Relationship Id="rId1819" Type="http://schemas.openxmlformats.org/officeDocument/2006/relationships/revisionLog" Target="revisionLog235.xml"/><Relationship Id="rId1602" Type="http://schemas.openxmlformats.org/officeDocument/2006/relationships/revisionLog" Target="revisionLog44.xml"/><Relationship Id="rId1623" Type="http://schemas.openxmlformats.org/officeDocument/2006/relationships/revisionLog" Target="revisionLog18.xml"/><Relationship Id="rId1644" Type="http://schemas.openxmlformats.org/officeDocument/2006/relationships/revisionLog" Target="revisionLog60.xml"/><Relationship Id="rId1665" Type="http://schemas.openxmlformats.org/officeDocument/2006/relationships/revisionLog" Target="revisionLog81.xml"/><Relationship Id="rId1686" Type="http://schemas.openxmlformats.org/officeDocument/2006/relationships/revisionLog" Target="revisionLog102.xml"/><Relationship Id="rId1830" Type="http://schemas.openxmlformats.org/officeDocument/2006/relationships/revisionLog" Target="revisionLog246.xml"/><Relationship Id="rId1851" Type="http://schemas.openxmlformats.org/officeDocument/2006/relationships/revisionLog" Target="revisionLog267.xml"/><Relationship Id="rId1872" Type="http://schemas.openxmlformats.org/officeDocument/2006/relationships/revisionLog" Target="revisionLog288.xml"/><Relationship Id="rId1711" Type="http://schemas.openxmlformats.org/officeDocument/2006/relationships/revisionLog" Target="revisionLog127.xml"/><Relationship Id="rId1588" Type="http://schemas.openxmlformats.org/officeDocument/2006/relationships/revisionLog" Target="revisionLog30.xml"/><Relationship Id="rId1732" Type="http://schemas.openxmlformats.org/officeDocument/2006/relationships/revisionLog" Target="revisionLog148.xml"/><Relationship Id="rId1753" Type="http://schemas.openxmlformats.org/officeDocument/2006/relationships/revisionLog" Target="revisionLog169.xml"/><Relationship Id="rId1774" Type="http://schemas.openxmlformats.org/officeDocument/2006/relationships/revisionLog" Target="revisionLog190.xml"/><Relationship Id="rId1795" Type="http://schemas.openxmlformats.org/officeDocument/2006/relationships/revisionLog" Target="revisionLog211.xml"/><Relationship Id="rId1809" Type="http://schemas.openxmlformats.org/officeDocument/2006/relationships/revisionLog" Target="revisionLog225.xml"/><Relationship Id="rId1613" Type="http://schemas.openxmlformats.org/officeDocument/2006/relationships/revisionLog" Target="revisionLog8.xml"/><Relationship Id="rId1634" Type="http://schemas.openxmlformats.org/officeDocument/2006/relationships/revisionLog" Target="revisionLog50.xml"/><Relationship Id="rId1655" Type="http://schemas.openxmlformats.org/officeDocument/2006/relationships/revisionLog" Target="revisionLog71.xml"/><Relationship Id="rId1820" Type="http://schemas.openxmlformats.org/officeDocument/2006/relationships/revisionLog" Target="revisionLog236.xml"/><Relationship Id="rId1841" Type="http://schemas.openxmlformats.org/officeDocument/2006/relationships/revisionLog" Target="revisionLog257.xml"/><Relationship Id="rId1676" Type="http://schemas.openxmlformats.org/officeDocument/2006/relationships/revisionLog" Target="revisionLog92.xml"/><Relationship Id="rId1697" Type="http://schemas.openxmlformats.org/officeDocument/2006/relationships/revisionLog" Target="revisionLog113.xml"/><Relationship Id="rId1862" Type="http://schemas.openxmlformats.org/officeDocument/2006/relationships/revisionLog" Target="revisionLog278.xml"/><Relationship Id="rId1883" Type="http://schemas.openxmlformats.org/officeDocument/2006/relationships/revisionLog" Target="revisionLog299.xml"/><Relationship Id="rId1599" Type="http://schemas.openxmlformats.org/officeDocument/2006/relationships/revisionLog" Target="revisionLog41.xml"/><Relationship Id="rId1701" Type="http://schemas.openxmlformats.org/officeDocument/2006/relationships/revisionLog" Target="revisionLog117.xml"/><Relationship Id="rId1722" Type="http://schemas.openxmlformats.org/officeDocument/2006/relationships/revisionLog" Target="revisionLog138.xml"/><Relationship Id="rId1743" Type="http://schemas.openxmlformats.org/officeDocument/2006/relationships/revisionLog" Target="revisionLog159.xml"/><Relationship Id="rId1764" Type="http://schemas.openxmlformats.org/officeDocument/2006/relationships/revisionLog" Target="revisionLog180.xml"/><Relationship Id="rId1785" Type="http://schemas.openxmlformats.org/officeDocument/2006/relationships/revisionLog" Target="revisionLog201.xml"/><Relationship Id="rId1603" Type="http://schemas.openxmlformats.org/officeDocument/2006/relationships/revisionLog" Target="revisionLog45.xml"/><Relationship Id="rId1624" Type="http://schemas.openxmlformats.org/officeDocument/2006/relationships/revisionLog" Target="revisionLog19.xml"/><Relationship Id="rId1645" Type="http://schemas.openxmlformats.org/officeDocument/2006/relationships/revisionLog" Target="revisionLog61.xml"/><Relationship Id="rId1810" Type="http://schemas.openxmlformats.org/officeDocument/2006/relationships/revisionLog" Target="revisionLog226.xml"/><Relationship Id="rId1831" Type="http://schemas.openxmlformats.org/officeDocument/2006/relationships/revisionLog" Target="revisionLog247.xml"/><Relationship Id="rId1666" Type="http://schemas.openxmlformats.org/officeDocument/2006/relationships/revisionLog" Target="revisionLog82.xml"/><Relationship Id="rId1687" Type="http://schemas.openxmlformats.org/officeDocument/2006/relationships/revisionLog" Target="revisionLog103.xml"/><Relationship Id="rId1852" Type="http://schemas.openxmlformats.org/officeDocument/2006/relationships/revisionLog" Target="revisionLog268.xml"/><Relationship Id="rId1873" Type="http://schemas.openxmlformats.org/officeDocument/2006/relationships/revisionLog" Target="revisionLog289.xml"/><Relationship Id="rId1589" Type="http://schemas.openxmlformats.org/officeDocument/2006/relationships/revisionLog" Target="revisionLog31.xml"/><Relationship Id="rId1712" Type="http://schemas.openxmlformats.org/officeDocument/2006/relationships/revisionLog" Target="revisionLog128.xml"/><Relationship Id="rId1733" Type="http://schemas.openxmlformats.org/officeDocument/2006/relationships/revisionLog" Target="revisionLog149.xml"/><Relationship Id="rId1754" Type="http://schemas.openxmlformats.org/officeDocument/2006/relationships/revisionLog" Target="revisionLog170.xml"/><Relationship Id="rId1775" Type="http://schemas.openxmlformats.org/officeDocument/2006/relationships/revisionLog" Target="revisionLog191.xml"/><Relationship Id="rId1614" Type="http://schemas.openxmlformats.org/officeDocument/2006/relationships/revisionLog" Target="revisionLog9.xml"/><Relationship Id="rId1635" Type="http://schemas.openxmlformats.org/officeDocument/2006/relationships/revisionLog" Target="revisionLog51.xml"/><Relationship Id="rId1796" Type="http://schemas.openxmlformats.org/officeDocument/2006/relationships/revisionLog" Target="revisionLog212.xml"/><Relationship Id="rId1800" Type="http://schemas.openxmlformats.org/officeDocument/2006/relationships/revisionLog" Target="revisionLog216.xml"/><Relationship Id="rId1821" Type="http://schemas.openxmlformats.org/officeDocument/2006/relationships/revisionLog" Target="revisionLog237.xml"/><Relationship Id="rId1656" Type="http://schemas.openxmlformats.org/officeDocument/2006/relationships/revisionLog" Target="revisionLog72.xml"/><Relationship Id="rId1677" Type="http://schemas.openxmlformats.org/officeDocument/2006/relationships/revisionLog" Target="revisionLog93.xml"/><Relationship Id="rId1698" Type="http://schemas.openxmlformats.org/officeDocument/2006/relationships/revisionLog" Target="revisionLog114.xml"/><Relationship Id="rId1842" Type="http://schemas.openxmlformats.org/officeDocument/2006/relationships/revisionLog" Target="revisionLog258.xml"/><Relationship Id="rId1863" Type="http://schemas.openxmlformats.org/officeDocument/2006/relationships/revisionLog" Target="revisionLog279.xml"/><Relationship Id="rId1702" Type="http://schemas.openxmlformats.org/officeDocument/2006/relationships/revisionLog" Target="revisionLog118.xml"/><Relationship Id="rId1723" Type="http://schemas.openxmlformats.org/officeDocument/2006/relationships/revisionLog" Target="revisionLog139.xml"/><Relationship Id="rId1744" Type="http://schemas.openxmlformats.org/officeDocument/2006/relationships/revisionLog" Target="revisionLog160.xml"/><Relationship Id="rId1765" Type="http://schemas.openxmlformats.org/officeDocument/2006/relationships/revisionLog" Target="revisionLog181.xml"/><Relationship Id="rId1604" Type="http://schemas.openxmlformats.org/officeDocument/2006/relationships/revisionLog" Target="revisionLog46.xml"/><Relationship Id="rId1786" Type="http://schemas.openxmlformats.org/officeDocument/2006/relationships/revisionLog" Target="revisionLog202.xml"/><Relationship Id="rId1590" Type="http://schemas.openxmlformats.org/officeDocument/2006/relationships/revisionLog" Target="revisionLog32.xml"/><Relationship Id="rId1625" Type="http://schemas.openxmlformats.org/officeDocument/2006/relationships/revisionLog" Target="revisionLog20.xml"/><Relationship Id="rId1646" Type="http://schemas.openxmlformats.org/officeDocument/2006/relationships/revisionLog" Target="revisionLog62.xml"/><Relationship Id="rId1667" Type="http://schemas.openxmlformats.org/officeDocument/2006/relationships/revisionLog" Target="revisionLog83.xml"/><Relationship Id="rId1688" Type="http://schemas.openxmlformats.org/officeDocument/2006/relationships/revisionLog" Target="revisionLog104.xml"/><Relationship Id="rId1811" Type="http://schemas.openxmlformats.org/officeDocument/2006/relationships/revisionLog" Target="revisionLog227.xml"/><Relationship Id="rId1832" Type="http://schemas.openxmlformats.org/officeDocument/2006/relationships/revisionLog" Target="revisionLog248.xml"/><Relationship Id="rId1853" Type="http://schemas.openxmlformats.org/officeDocument/2006/relationships/revisionLog" Target="revisionLog269.xml"/><Relationship Id="rId1874" Type="http://schemas.openxmlformats.org/officeDocument/2006/relationships/revisionLog" Target="revisionLog290.xml"/><Relationship Id="rId1713" Type="http://schemas.openxmlformats.org/officeDocument/2006/relationships/revisionLog" Target="revisionLog129.xml"/><Relationship Id="rId1734" Type="http://schemas.openxmlformats.org/officeDocument/2006/relationships/revisionLog" Target="revisionLog150.xml"/><Relationship Id="rId1755" Type="http://schemas.openxmlformats.org/officeDocument/2006/relationships/revisionLog" Target="revisionLog171.xml"/><Relationship Id="rId1776" Type="http://schemas.openxmlformats.org/officeDocument/2006/relationships/revisionLog" Target="revisionLog192.xml"/><Relationship Id="rId1797" Type="http://schemas.openxmlformats.org/officeDocument/2006/relationships/revisionLog" Target="revisionLog213.xml"/><Relationship Id="rId1615" Type="http://schemas.openxmlformats.org/officeDocument/2006/relationships/revisionLog" Target="revisionLog10.xml"/><Relationship Id="rId1636" Type="http://schemas.openxmlformats.org/officeDocument/2006/relationships/revisionLog" Target="revisionLog52.xml"/><Relationship Id="rId1657" Type="http://schemas.openxmlformats.org/officeDocument/2006/relationships/revisionLog" Target="revisionLog73.xml"/><Relationship Id="rId1678" Type="http://schemas.openxmlformats.org/officeDocument/2006/relationships/revisionLog" Target="revisionLog94.xml"/><Relationship Id="rId1699" Type="http://schemas.openxmlformats.org/officeDocument/2006/relationships/revisionLog" Target="revisionLog115.xml"/><Relationship Id="rId1801" Type="http://schemas.openxmlformats.org/officeDocument/2006/relationships/revisionLog" Target="revisionLog217.xml"/><Relationship Id="rId1822" Type="http://schemas.openxmlformats.org/officeDocument/2006/relationships/revisionLog" Target="revisionLog238.xml"/><Relationship Id="rId1843" Type="http://schemas.openxmlformats.org/officeDocument/2006/relationships/revisionLog" Target="revisionLog259.xml"/><Relationship Id="rId1864" Type="http://schemas.openxmlformats.org/officeDocument/2006/relationships/revisionLog" Target="revisionLog280.xml"/><Relationship Id="rId1703" Type="http://schemas.openxmlformats.org/officeDocument/2006/relationships/revisionLog" Target="revisionLog119.xml"/><Relationship Id="rId1724" Type="http://schemas.openxmlformats.org/officeDocument/2006/relationships/revisionLog" Target="revisionLog140.xml"/><Relationship Id="rId1745" Type="http://schemas.openxmlformats.org/officeDocument/2006/relationships/revisionLog" Target="revisionLog161.xml"/><Relationship Id="rId1766" Type="http://schemas.openxmlformats.org/officeDocument/2006/relationships/revisionLog" Target="revisionLog182.xml"/><Relationship Id="rId1787" Type="http://schemas.openxmlformats.org/officeDocument/2006/relationships/revisionLog" Target="revisionLog203.xml"/><Relationship Id="rId1605" Type="http://schemas.openxmlformats.org/officeDocument/2006/relationships/revisionLog" Target="revisionLog47.xml"/><Relationship Id="rId1591" Type="http://schemas.openxmlformats.org/officeDocument/2006/relationships/revisionLog" Target="revisionLog33.xml"/><Relationship Id="rId1626" Type="http://schemas.openxmlformats.org/officeDocument/2006/relationships/revisionLog" Target="revisionLog21.xml"/><Relationship Id="rId1647" Type="http://schemas.openxmlformats.org/officeDocument/2006/relationships/revisionLog" Target="revisionLog63.xml"/><Relationship Id="rId1668" Type="http://schemas.openxmlformats.org/officeDocument/2006/relationships/revisionLog" Target="revisionLog84.xml"/><Relationship Id="rId1689" Type="http://schemas.openxmlformats.org/officeDocument/2006/relationships/revisionLog" Target="revisionLog105.xml"/><Relationship Id="rId1812" Type="http://schemas.openxmlformats.org/officeDocument/2006/relationships/revisionLog" Target="revisionLog228.xml"/><Relationship Id="rId1833" Type="http://schemas.openxmlformats.org/officeDocument/2006/relationships/revisionLog" Target="revisionLog249.xml"/><Relationship Id="rId1854" Type="http://schemas.openxmlformats.org/officeDocument/2006/relationships/revisionLog" Target="revisionLog270.xml"/><Relationship Id="rId1875" Type="http://schemas.openxmlformats.org/officeDocument/2006/relationships/revisionLog" Target="revisionLog291.xml"/><Relationship Id="rId1714" Type="http://schemas.openxmlformats.org/officeDocument/2006/relationships/revisionLog" Target="revisionLog130.xml"/><Relationship Id="rId1735" Type="http://schemas.openxmlformats.org/officeDocument/2006/relationships/revisionLog" Target="revisionLog151.xml"/><Relationship Id="rId1756" Type="http://schemas.openxmlformats.org/officeDocument/2006/relationships/revisionLog" Target="revisionLog172.xml"/><Relationship Id="rId1777" Type="http://schemas.openxmlformats.org/officeDocument/2006/relationships/revisionLog" Target="revisionLog193.xml"/><Relationship Id="rId1798" Type="http://schemas.openxmlformats.org/officeDocument/2006/relationships/revisionLog" Target="revisionLog214.xml"/><Relationship Id="rId1616" Type="http://schemas.openxmlformats.org/officeDocument/2006/relationships/revisionLog" Target="revisionLog11.xml"/><Relationship Id="rId1637" Type="http://schemas.openxmlformats.org/officeDocument/2006/relationships/revisionLog" Target="revisionLog53.xml"/><Relationship Id="rId1658" Type="http://schemas.openxmlformats.org/officeDocument/2006/relationships/revisionLog" Target="revisionLog74.xml"/><Relationship Id="rId1679" Type="http://schemas.openxmlformats.org/officeDocument/2006/relationships/revisionLog" Target="revisionLog95.xml"/><Relationship Id="rId1802" Type="http://schemas.openxmlformats.org/officeDocument/2006/relationships/revisionLog" Target="revisionLog218.xml"/><Relationship Id="rId1823" Type="http://schemas.openxmlformats.org/officeDocument/2006/relationships/revisionLog" Target="revisionLog239.xml"/><Relationship Id="rId1844" Type="http://schemas.openxmlformats.org/officeDocument/2006/relationships/revisionLog" Target="revisionLog260.xml"/><Relationship Id="rId1865" Type="http://schemas.openxmlformats.org/officeDocument/2006/relationships/revisionLog" Target="revisionLog281.xml"/><Relationship Id="rId1704" Type="http://schemas.openxmlformats.org/officeDocument/2006/relationships/revisionLog" Target="revisionLog120.xml"/><Relationship Id="rId1690" Type="http://schemas.openxmlformats.org/officeDocument/2006/relationships/revisionLog" Target="revisionLog106.xml"/><Relationship Id="rId1725" Type="http://schemas.openxmlformats.org/officeDocument/2006/relationships/revisionLog" Target="revisionLog141.xml"/><Relationship Id="rId1746" Type="http://schemas.openxmlformats.org/officeDocument/2006/relationships/revisionLog" Target="revisionLog162.xml"/><Relationship Id="rId1767" Type="http://schemas.openxmlformats.org/officeDocument/2006/relationships/revisionLog" Target="revisionLog183.xml"/><Relationship Id="rId1788" Type="http://schemas.openxmlformats.org/officeDocument/2006/relationships/revisionLog" Target="revisionLog204.xml"/><Relationship Id="rId1592" Type="http://schemas.openxmlformats.org/officeDocument/2006/relationships/revisionLog" Target="revisionLog34.xml"/><Relationship Id="rId1606" Type="http://schemas.openxmlformats.org/officeDocument/2006/relationships/revisionLog" Target="revisionLog1.xml"/><Relationship Id="rId1627" Type="http://schemas.openxmlformats.org/officeDocument/2006/relationships/revisionLog" Target="revisionLog22.xml"/><Relationship Id="rId1648" Type="http://schemas.openxmlformats.org/officeDocument/2006/relationships/revisionLog" Target="revisionLog64.xml"/><Relationship Id="rId1813" Type="http://schemas.openxmlformats.org/officeDocument/2006/relationships/revisionLog" Target="revisionLog229.xml"/><Relationship Id="rId1834" Type="http://schemas.openxmlformats.org/officeDocument/2006/relationships/revisionLog" Target="revisionLog250.xml"/><Relationship Id="rId1669" Type="http://schemas.openxmlformats.org/officeDocument/2006/relationships/revisionLog" Target="revisionLog85.xml"/><Relationship Id="rId1855" Type="http://schemas.openxmlformats.org/officeDocument/2006/relationships/revisionLog" Target="revisionLog271.xml"/><Relationship Id="rId1876" Type="http://schemas.openxmlformats.org/officeDocument/2006/relationships/revisionLog" Target="revisionLog292.xml"/><Relationship Id="rId1680" Type="http://schemas.openxmlformats.org/officeDocument/2006/relationships/revisionLog" Target="revisionLog96.xml"/><Relationship Id="rId1715" Type="http://schemas.openxmlformats.org/officeDocument/2006/relationships/revisionLog" Target="revisionLog131.xml"/><Relationship Id="rId1736" Type="http://schemas.openxmlformats.org/officeDocument/2006/relationships/revisionLog" Target="revisionLog152.xml"/><Relationship Id="rId1757" Type="http://schemas.openxmlformats.org/officeDocument/2006/relationships/revisionLog" Target="revisionLog173.xml"/><Relationship Id="rId1778" Type="http://schemas.openxmlformats.org/officeDocument/2006/relationships/revisionLog" Target="revisionLog194.xml"/><Relationship Id="rId1799" Type="http://schemas.openxmlformats.org/officeDocument/2006/relationships/revisionLog" Target="revisionLog215.xml"/><Relationship Id="rId1617" Type="http://schemas.openxmlformats.org/officeDocument/2006/relationships/revisionLog" Target="revisionLog12.xml"/><Relationship Id="rId1638" Type="http://schemas.openxmlformats.org/officeDocument/2006/relationships/revisionLog" Target="revisionLog54.xml"/><Relationship Id="rId1803" Type="http://schemas.openxmlformats.org/officeDocument/2006/relationships/revisionLog" Target="revisionLog219.xml"/><Relationship Id="rId1824" Type="http://schemas.openxmlformats.org/officeDocument/2006/relationships/revisionLog" Target="revisionLog240.xml"/><Relationship Id="rId1659" Type="http://schemas.openxmlformats.org/officeDocument/2006/relationships/revisionLog" Target="revisionLog75.xml"/><Relationship Id="rId1845" Type="http://schemas.openxmlformats.org/officeDocument/2006/relationships/revisionLog" Target="revisionLog261.xml"/><Relationship Id="rId1866" Type="http://schemas.openxmlformats.org/officeDocument/2006/relationships/revisionLog" Target="revisionLog282.xml"/><Relationship Id="rId1670" Type="http://schemas.openxmlformats.org/officeDocument/2006/relationships/revisionLog" Target="revisionLog86.xml"/><Relationship Id="rId1691" Type="http://schemas.openxmlformats.org/officeDocument/2006/relationships/revisionLog" Target="revisionLog107.xml"/><Relationship Id="rId1705" Type="http://schemas.openxmlformats.org/officeDocument/2006/relationships/revisionLog" Target="revisionLog121.xml"/><Relationship Id="rId1726" Type="http://schemas.openxmlformats.org/officeDocument/2006/relationships/revisionLog" Target="revisionLog142.xml"/><Relationship Id="rId1747" Type="http://schemas.openxmlformats.org/officeDocument/2006/relationships/revisionLog" Target="revisionLog163.xml"/><Relationship Id="rId1768" Type="http://schemas.openxmlformats.org/officeDocument/2006/relationships/revisionLog" Target="revisionLog184.xml"/><Relationship Id="rId1593" Type="http://schemas.openxmlformats.org/officeDocument/2006/relationships/revisionLog" Target="revisionLog35.xml"/><Relationship Id="rId1607" Type="http://schemas.openxmlformats.org/officeDocument/2006/relationships/revisionLog" Target="revisionLog2.xml"/><Relationship Id="rId1628" Type="http://schemas.openxmlformats.org/officeDocument/2006/relationships/revisionLog" Target="revisionLog23.xml"/><Relationship Id="rId1789" Type="http://schemas.openxmlformats.org/officeDocument/2006/relationships/revisionLog" Target="revisionLog205.xml"/><Relationship Id="rId1814" Type="http://schemas.openxmlformats.org/officeDocument/2006/relationships/revisionLog" Target="revisionLog230.xml"/><Relationship Id="rId1649" Type="http://schemas.openxmlformats.org/officeDocument/2006/relationships/revisionLog" Target="revisionLog65.xml"/><Relationship Id="rId1835" Type="http://schemas.openxmlformats.org/officeDocument/2006/relationships/revisionLog" Target="revisionLog251.xml"/><Relationship Id="rId1856" Type="http://schemas.openxmlformats.org/officeDocument/2006/relationships/revisionLog" Target="revisionLog272.xml"/><Relationship Id="rId1877" Type="http://schemas.openxmlformats.org/officeDocument/2006/relationships/revisionLog" Target="revisionLog293.xml"/><Relationship Id="rId1660" Type="http://schemas.openxmlformats.org/officeDocument/2006/relationships/revisionLog" Target="revisionLog76.xml"/><Relationship Id="rId1681" Type="http://schemas.openxmlformats.org/officeDocument/2006/relationships/revisionLog" Target="revisionLog97.xml"/><Relationship Id="rId1716" Type="http://schemas.openxmlformats.org/officeDocument/2006/relationships/revisionLog" Target="revisionLog132.xml"/><Relationship Id="rId1737" Type="http://schemas.openxmlformats.org/officeDocument/2006/relationships/revisionLog" Target="revisionLog153.xml"/><Relationship Id="rId1758" Type="http://schemas.openxmlformats.org/officeDocument/2006/relationships/revisionLog" Target="revisionLog174.xml"/><Relationship Id="rId1779" Type="http://schemas.openxmlformats.org/officeDocument/2006/relationships/revisionLog" Target="revisionLog195.xml"/><Relationship Id="rId1618" Type="http://schemas.openxmlformats.org/officeDocument/2006/relationships/revisionLog" Target="revisionLog13.xml"/><Relationship Id="rId1639" Type="http://schemas.openxmlformats.org/officeDocument/2006/relationships/revisionLog" Target="revisionLog55.xml"/><Relationship Id="rId1790" Type="http://schemas.openxmlformats.org/officeDocument/2006/relationships/revisionLog" Target="revisionLog206.xml"/><Relationship Id="rId1804" Type="http://schemas.openxmlformats.org/officeDocument/2006/relationships/revisionLog" Target="revisionLog220.xml"/><Relationship Id="rId1825" Type="http://schemas.openxmlformats.org/officeDocument/2006/relationships/revisionLog" Target="revisionLog241.xml"/><Relationship Id="rId1846" Type="http://schemas.openxmlformats.org/officeDocument/2006/relationships/revisionLog" Target="revisionLog262.xml"/><Relationship Id="rId1867" Type="http://schemas.openxmlformats.org/officeDocument/2006/relationships/revisionLog" Target="revisionLog283.xml"/><Relationship Id="rId1650" Type="http://schemas.openxmlformats.org/officeDocument/2006/relationships/revisionLog" Target="revisionLog66.xml"/><Relationship Id="rId1671" Type="http://schemas.openxmlformats.org/officeDocument/2006/relationships/revisionLog" Target="revisionLog87.xml"/><Relationship Id="rId1692" Type="http://schemas.openxmlformats.org/officeDocument/2006/relationships/revisionLog" Target="revisionLog108.xml"/><Relationship Id="rId1706" Type="http://schemas.openxmlformats.org/officeDocument/2006/relationships/revisionLog" Target="revisionLog122.xml"/><Relationship Id="rId1727" Type="http://schemas.openxmlformats.org/officeDocument/2006/relationships/revisionLog" Target="revisionLog143.xml"/><Relationship Id="rId1748" Type="http://schemas.openxmlformats.org/officeDocument/2006/relationships/revisionLog" Target="revisionLog164.xml"/><Relationship Id="rId1769" Type="http://schemas.openxmlformats.org/officeDocument/2006/relationships/revisionLog" Target="revisionLog185.xml"/><Relationship Id="rId1594" Type="http://schemas.openxmlformats.org/officeDocument/2006/relationships/revisionLog" Target="revisionLog36.xml"/><Relationship Id="rId1608" Type="http://schemas.openxmlformats.org/officeDocument/2006/relationships/revisionLog" Target="revisionLog3.xml"/><Relationship Id="rId1629" Type="http://schemas.openxmlformats.org/officeDocument/2006/relationships/revisionLog" Target="revisionLog24.xml"/><Relationship Id="rId1780" Type="http://schemas.openxmlformats.org/officeDocument/2006/relationships/revisionLog" Target="revisionLog196.xml"/><Relationship Id="rId1815" Type="http://schemas.openxmlformats.org/officeDocument/2006/relationships/revisionLog" Target="revisionLog231.xml"/><Relationship Id="rId1836" Type="http://schemas.openxmlformats.org/officeDocument/2006/relationships/revisionLog" Target="revisionLog252.xml"/><Relationship Id="rId1857" Type="http://schemas.openxmlformats.org/officeDocument/2006/relationships/revisionLog" Target="revisionLog273.xml"/><Relationship Id="rId1878" Type="http://schemas.openxmlformats.org/officeDocument/2006/relationships/revisionLog" Target="revisionLog294.xml"/><Relationship Id="rId1640" Type="http://schemas.openxmlformats.org/officeDocument/2006/relationships/revisionLog" Target="revisionLog56.xml"/><Relationship Id="rId1661" Type="http://schemas.openxmlformats.org/officeDocument/2006/relationships/revisionLog" Target="revisionLog77.xml"/><Relationship Id="rId1682" Type="http://schemas.openxmlformats.org/officeDocument/2006/relationships/revisionLog" Target="revisionLog98.xml"/><Relationship Id="rId1717" Type="http://schemas.openxmlformats.org/officeDocument/2006/relationships/revisionLog" Target="revisionLog133.xml"/><Relationship Id="rId1738" Type="http://schemas.openxmlformats.org/officeDocument/2006/relationships/revisionLog" Target="revisionLog154.xml"/><Relationship Id="rId1759" Type="http://schemas.openxmlformats.org/officeDocument/2006/relationships/revisionLog" Target="revisionLog175.xml"/><Relationship Id="rId1619" Type="http://schemas.openxmlformats.org/officeDocument/2006/relationships/revisionLog" Target="revisionLog14.xml"/><Relationship Id="rId1770" Type="http://schemas.openxmlformats.org/officeDocument/2006/relationships/revisionLog" Target="revisionLog186.xml"/><Relationship Id="rId1791" Type="http://schemas.openxmlformats.org/officeDocument/2006/relationships/revisionLog" Target="revisionLog207.xml"/><Relationship Id="rId1805" Type="http://schemas.openxmlformats.org/officeDocument/2006/relationships/revisionLog" Target="revisionLog221.xml"/><Relationship Id="rId1826" Type="http://schemas.openxmlformats.org/officeDocument/2006/relationships/revisionLog" Target="revisionLog242.xml"/><Relationship Id="rId1847" Type="http://schemas.openxmlformats.org/officeDocument/2006/relationships/revisionLog" Target="revisionLog263.xml"/><Relationship Id="rId1868" Type="http://schemas.openxmlformats.org/officeDocument/2006/relationships/revisionLog" Target="revisionLog284.xml"/><Relationship Id="rId1630" Type="http://schemas.openxmlformats.org/officeDocument/2006/relationships/revisionLog" Target="revisionLog25.xml"/><Relationship Id="rId1651" Type="http://schemas.openxmlformats.org/officeDocument/2006/relationships/revisionLog" Target="revisionLog67.xml"/><Relationship Id="rId1672" Type="http://schemas.openxmlformats.org/officeDocument/2006/relationships/revisionLog" Target="revisionLog88.xml"/><Relationship Id="rId1707" Type="http://schemas.openxmlformats.org/officeDocument/2006/relationships/revisionLog" Target="revisionLog123.xml"/><Relationship Id="rId1693" Type="http://schemas.openxmlformats.org/officeDocument/2006/relationships/revisionLog" Target="revisionLog109.xml"/><Relationship Id="rId1728" Type="http://schemas.openxmlformats.org/officeDocument/2006/relationships/revisionLog" Target="revisionLog144.xml"/><Relationship Id="rId1749" Type="http://schemas.openxmlformats.org/officeDocument/2006/relationships/revisionLog" Target="revisionLog165.xml"/><Relationship Id="rId1595" Type="http://schemas.openxmlformats.org/officeDocument/2006/relationships/revisionLog" Target="revisionLog37.xml"/><Relationship Id="rId1609" Type="http://schemas.openxmlformats.org/officeDocument/2006/relationships/revisionLog" Target="revisionLog4.xml"/><Relationship Id="rId1760" Type="http://schemas.openxmlformats.org/officeDocument/2006/relationships/revisionLog" Target="revisionLog176.xml"/><Relationship Id="rId1781" Type="http://schemas.openxmlformats.org/officeDocument/2006/relationships/revisionLog" Target="revisionLog197.xml"/><Relationship Id="rId1816" Type="http://schemas.openxmlformats.org/officeDocument/2006/relationships/revisionLog" Target="revisionLog232.xml"/><Relationship Id="rId1837" Type="http://schemas.openxmlformats.org/officeDocument/2006/relationships/revisionLog" Target="revisionLog253.xml"/><Relationship Id="rId1858" Type="http://schemas.openxmlformats.org/officeDocument/2006/relationships/revisionLog" Target="revisionLog274.xml"/><Relationship Id="rId1620" Type="http://schemas.openxmlformats.org/officeDocument/2006/relationships/revisionLog" Target="revisionLog15.xml"/><Relationship Id="rId1641" Type="http://schemas.openxmlformats.org/officeDocument/2006/relationships/revisionLog" Target="revisionLog57.xml"/><Relationship Id="rId1662" Type="http://schemas.openxmlformats.org/officeDocument/2006/relationships/revisionLog" Target="revisionLog78.xml"/><Relationship Id="rId1879" Type="http://schemas.openxmlformats.org/officeDocument/2006/relationships/revisionLog" Target="revisionLog295.xml"/><Relationship Id="rId1683" Type="http://schemas.openxmlformats.org/officeDocument/2006/relationships/revisionLog" Target="revisionLog99.xml"/><Relationship Id="rId1718" Type="http://schemas.openxmlformats.org/officeDocument/2006/relationships/revisionLog" Target="revisionLog134.xml"/><Relationship Id="rId1739" Type="http://schemas.openxmlformats.org/officeDocument/2006/relationships/revisionLog" Target="revisionLog155.xml"/><Relationship Id="rId1585" Type="http://schemas.openxmlformats.org/officeDocument/2006/relationships/revisionLog" Target="revisionLog27.xml"/><Relationship Id="rId1750" Type="http://schemas.openxmlformats.org/officeDocument/2006/relationships/revisionLog" Target="revisionLog166.xml"/><Relationship Id="rId1792" Type="http://schemas.openxmlformats.org/officeDocument/2006/relationships/revisionLog" Target="revisionLog208.xml"/><Relationship Id="rId1806" Type="http://schemas.openxmlformats.org/officeDocument/2006/relationships/revisionLog" Target="revisionLog222.xml"/><Relationship Id="rId1610" Type="http://schemas.openxmlformats.org/officeDocument/2006/relationships/revisionLog" Target="revisionLog5.xml"/><Relationship Id="rId1652" Type="http://schemas.openxmlformats.org/officeDocument/2006/relationships/revisionLog" Target="revisionLog68.xml"/><Relationship Id="rId1848" Type="http://schemas.openxmlformats.org/officeDocument/2006/relationships/revisionLog" Target="revisionLog264.xml"/><Relationship Id="rId1694" Type="http://schemas.openxmlformats.org/officeDocument/2006/relationships/revisionLog" Target="revisionLog110.xml"/><Relationship Id="rId1708" Type="http://schemas.openxmlformats.org/officeDocument/2006/relationships/revisionLog" Target="revisionLog124.xml"/><Relationship Id="rId1596" Type="http://schemas.openxmlformats.org/officeDocument/2006/relationships/revisionLog" Target="revisionLog38.xml"/><Relationship Id="rId1761" Type="http://schemas.openxmlformats.org/officeDocument/2006/relationships/revisionLog" Target="revisionLog177.xml"/><Relationship Id="rId1817" Type="http://schemas.openxmlformats.org/officeDocument/2006/relationships/revisionLog" Target="revisionLog233.xml"/><Relationship Id="rId1621" Type="http://schemas.openxmlformats.org/officeDocument/2006/relationships/revisionLog" Target="revisionLog16.xml"/><Relationship Id="rId1859" Type="http://schemas.openxmlformats.org/officeDocument/2006/relationships/revisionLog" Target="revisionLog275.xml"/><Relationship Id="rId1663" Type="http://schemas.openxmlformats.org/officeDocument/2006/relationships/revisionLog" Target="revisionLog79.xml"/><Relationship Id="rId1719" Type="http://schemas.openxmlformats.org/officeDocument/2006/relationships/revisionLog" Target="revisionLog135.xml"/><Relationship Id="rId1870" Type="http://schemas.openxmlformats.org/officeDocument/2006/relationships/revisionLog" Target="revisionLog286.xml"/><Relationship Id="rId1730" Type="http://schemas.openxmlformats.org/officeDocument/2006/relationships/revisionLog" Target="revisionLog146.xml"/><Relationship Id="rId1772" Type="http://schemas.openxmlformats.org/officeDocument/2006/relationships/revisionLog" Target="revisionLog188.xml"/><Relationship Id="rId1828" Type="http://schemas.openxmlformats.org/officeDocument/2006/relationships/revisionLog" Target="revisionLog244.xml"/><Relationship Id="rId1632" Type="http://schemas.openxmlformats.org/officeDocument/2006/relationships/revisionLog" Target="revisionLog48.xml"/><Relationship Id="rId1674" Type="http://schemas.openxmlformats.org/officeDocument/2006/relationships/revisionLog" Target="revisionLog90.xml"/><Relationship Id="rId1881" Type="http://schemas.openxmlformats.org/officeDocument/2006/relationships/revisionLog" Target="revisionLog297.xml"/><Relationship Id="rId1741" Type="http://schemas.openxmlformats.org/officeDocument/2006/relationships/revisionLog" Target="revisionLog157.xml"/><Relationship Id="rId1601" Type="http://schemas.openxmlformats.org/officeDocument/2006/relationships/revisionLog" Target="revisionLog43.xml"/><Relationship Id="rId1783" Type="http://schemas.openxmlformats.org/officeDocument/2006/relationships/revisionLog" Target="revisionLog199.xml"/><Relationship Id="rId1839" Type="http://schemas.openxmlformats.org/officeDocument/2006/relationships/revisionLog" Target="revisionLog25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A220083-92F2-4949-A0AB-9C25655C62EE}" diskRevisions="1" revisionId="12235" version="302">
  <header guid="{4AF78A99-684F-43A7-BC89-87DAEE3A5476}" dateTime="2025-04-01T11:15:08" maxSheetId="3" userName="Юлия А. Убийко" r:id="rId1585" minRId="11070" maxRId="11107">
    <sheetIdMap count="2">
      <sheetId val="1"/>
      <sheetId val="2"/>
    </sheetIdMap>
  </header>
  <header guid="{DC82A859-4A40-41D5-B7AA-AE8344CFBB7F}" dateTime="2025-04-14T12:06:03" maxSheetId="3" userName="Татьяна А. Фоменко" r:id="rId1586" minRId="11108">
    <sheetIdMap count="2">
      <sheetId val="1"/>
      <sheetId val="2"/>
    </sheetIdMap>
  </header>
  <header guid="{75375CC0-6DAE-46A8-8132-58D844896AA8}" dateTime="2025-04-14T12:07:18" maxSheetId="3" userName="Татьяна А. Фоменко" r:id="rId1587" minRId="11111" maxRId="11152">
    <sheetIdMap count="2">
      <sheetId val="1"/>
      <sheetId val="2"/>
    </sheetIdMap>
  </header>
  <header guid="{00F0B1FA-2FBE-40B8-BA4D-2E90158A0F2A}" dateTime="2025-04-14T12:07:30" maxSheetId="3" userName="Татьяна А. Фоменко" r:id="rId1588" minRId="11155" maxRId="11164">
    <sheetIdMap count="2">
      <sheetId val="1"/>
      <sheetId val="2"/>
    </sheetIdMap>
  </header>
  <header guid="{178D5F32-8CB3-4BA8-9111-7FFF69659E40}" dateTime="2025-04-14T12:07:59" maxSheetId="3" userName="Татьяна А. Фоменко" r:id="rId1589" minRId="11165" maxRId="11204">
    <sheetIdMap count="2">
      <sheetId val="1"/>
      <sheetId val="2"/>
    </sheetIdMap>
  </header>
  <header guid="{43212F2F-8EE3-40E1-BCC8-81464F66FA02}" dateTime="2025-04-14T12:08:46" maxSheetId="3" userName="Татьяна А. Фоменко" r:id="rId1590" minRId="11205" maxRId="11267">
    <sheetIdMap count="2">
      <sheetId val="1"/>
      <sheetId val="2"/>
    </sheetIdMap>
  </header>
  <header guid="{2BF81BED-8082-4798-B00F-9DA6C67A6301}" dateTime="2025-04-18T12:10:59" maxSheetId="3" userName="Татьяна А. Фоменко" r:id="rId1591" minRId="11270">
    <sheetIdMap count="2">
      <sheetId val="1"/>
      <sheetId val="2"/>
    </sheetIdMap>
  </header>
  <header guid="{7BF56D34-5B73-4F75-A1B1-1122E1045543}" dateTime="2025-04-18T12:11:17" maxSheetId="3" userName="Татьяна А. Фоменко" r:id="rId1592" minRId="11273">
    <sheetIdMap count="2">
      <sheetId val="1"/>
      <sheetId val="2"/>
    </sheetIdMap>
  </header>
  <header guid="{EB878D35-7354-4A4C-B85E-B9D805A45830}" dateTime="2025-04-18T12:11:37" maxSheetId="3" userName="Татьяна А. Фоменко" r:id="rId1593" minRId="11274">
    <sheetIdMap count="2">
      <sheetId val="1"/>
      <sheetId val="2"/>
    </sheetIdMap>
  </header>
  <header guid="{3F64A1B7-81EB-4345-85F8-D8BF694CAEC5}" dateTime="2025-04-18T12:12:50" maxSheetId="3" userName="Татьяна А. Фоменко" r:id="rId1594" minRId="11275">
    <sheetIdMap count="2">
      <sheetId val="1"/>
      <sheetId val="2"/>
    </sheetIdMap>
  </header>
  <header guid="{9E0B75E5-4D39-46BA-9BB3-F259BB737313}" dateTime="2025-04-18T12:32:42" maxSheetId="3" userName="Татьяна А. Фоменко" r:id="rId1595" minRId="11276">
    <sheetIdMap count="2">
      <sheetId val="1"/>
      <sheetId val="2"/>
    </sheetIdMap>
  </header>
  <header guid="{74D587AB-20BA-43D5-ABCD-7D06912D8614}" dateTime="2025-04-18T12:33:02" maxSheetId="3" userName="Татьяна А. Фоменко" r:id="rId1596">
    <sheetIdMap count="2">
      <sheetId val="1"/>
      <sheetId val="2"/>
    </sheetIdMap>
  </header>
  <header guid="{D72BCB80-2669-48DF-89BD-42CCFAB13A3A}" dateTime="2025-04-18T12:33:17" maxSheetId="3" userName="Татьяна А. Фоменко" r:id="rId1597" minRId="11279">
    <sheetIdMap count="2">
      <sheetId val="1"/>
      <sheetId val="2"/>
    </sheetIdMap>
  </header>
  <header guid="{4351A704-E26A-4E12-876A-CDC88D015AF4}" dateTime="2025-04-18T12:39:24" maxSheetId="3" userName="Татьяна А. Фоменко" r:id="rId1598" minRId="11280">
    <sheetIdMap count="2">
      <sheetId val="1"/>
      <sheetId val="2"/>
    </sheetIdMap>
  </header>
  <header guid="{C04060F8-B958-4E19-BF4B-403D38CA2FCA}" dateTime="2025-04-18T15:29:36" maxSheetId="3" userName="Татьяна А. Фоменко" r:id="rId1599" minRId="11283">
    <sheetIdMap count="2">
      <sheetId val="1"/>
      <sheetId val="2"/>
    </sheetIdMap>
  </header>
  <header guid="{C726DE6A-31A7-4C0A-9A4A-31176E7C399A}" dateTime="2025-04-18T15:29:43" maxSheetId="3" userName="Татьяна А. Фоменко" r:id="rId1600">
    <sheetIdMap count="2">
      <sheetId val="1"/>
      <sheetId val="2"/>
    </sheetIdMap>
  </header>
  <header guid="{5544F622-4AE5-4423-9B06-2C40A8C6DBBB}" dateTime="2025-04-18T16:06:42" maxSheetId="3" userName="Энгель Инна" r:id="rId1601" minRId="11284" maxRId="11287">
    <sheetIdMap count="2">
      <sheetId val="1"/>
      <sheetId val="2"/>
    </sheetIdMap>
  </header>
  <header guid="{8B552B07-AC03-4B74-8AAA-48183FB84F8D}" dateTime="2025-04-18T16:08:33" maxSheetId="3" userName="Энгель Инна" r:id="rId1602" minRId="11291" maxRId="11294">
    <sheetIdMap count="2">
      <sheetId val="1"/>
      <sheetId val="2"/>
    </sheetIdMap>
  </header>
  <header guid="{BCE433C9-C41D-4844-8091-E0777925E88A}" dateTime="2025-04-18T16:48:10" maxSheetId="3" userName="Татьяна А. Фоменко" r:id="rId1603" minRId="11298" maxRId="11299">
    <sheetIdMap count="2">
      <sheetId val="1"/>
      <sheetId val="2"/>
    </sheetIdMap>
  </header>
  <header guid="{41FBC73D-97B6-4632-8781-DF6701F69C5F}" dateTime="2025-04-18T16:53:10" maxSheetId="3" userName="Татьяна А. Фоменко" r:id="rId1604" minRId="11300">
    <sheetIdMap count="2">
      <sheetId val="1"/>
      <sheetId val="2"/>
    </sheetIdMap>
  </header>
  <header guid="{6893C4A3-934B-4A31-AD69-5C7CBEABC408}" dateTime="2025-04-18T16:54:39" maxSheetId="3" userName="Татьяна А. Фоменко" r:id="rId1605">
    <sheetIdMap count="2">
      <sheetId val="1"/>
      <sheetId val="2"/>
    </sheetIdMap>
  </header>
  <header guid="{BF55892C-D9A8-4315-AA50-595DB2B38D96}" dateTime="2025-05-05T11:49:16" maxSheetId="3" userName="Энгель Инна" r:id="rId1606" minRId="11303" maxRId="11310">
    <sheetIdMap count="2">
      <sheetId val="1"/>
      <sheetId val="2"/>
    </sheetIdMap>
  </header>
  <header guid="{746FDAC7-6475-4EC3-B06A-F0626B2F3BA9}" dateTime="2025-05-05T17:04:35" maxSheetId="3" userName="Татьяна А. Фоменко" r:id="rId1607" minRId="11314" maxRId="11315">
    <sheetIdMap count="2">
      <sheetId val="1"/>
      <sheetId val="2"/>
    </sheetIdMap>
  </header>
  <header guid="{5D76EB0A-D828-4820-AD25-163C6DECB5F1}" dateTime="2025-05-05T17:04:52" maxSheetId="3" userName="Татьяна А. Фоменко" r:id="rId1608">
    <sheetIdMap count="2">
      <sheetId val="1"/>
      <sheetId val="2"/>
    </sheetIdMap>
  </header>
  <header guid="{96486D5B-B2A2-4240-82B1-6982FB35D2AF}" dateTime="2025-05-05T17:05:21" maxSheetId="3" userName="Татьяна А. Фоменко" r:id="rId1609" minRId="11318" maxRId="11319">
    <sheetIdMap count="2">
      <sheetId val="1"/>
      <sheetId val="2"/>
    </sheetIdMap>
  </header>
  <header guid="{1CAE9A04-7F67-42DB-9A6C-78A75990B72E}" dateTime="2025-05-05T17:05:29" maxSheetId="3" userName="Татьяна А. Фоменко" r:id="rId1610">
    <sheetIdMap count="2">
      <sheetId val="1"/>
      <sheetId val="2"/>
    </sheetIdMap>
  </header>
  <header guid="{268317D9-9F92-44B9-9712-87A9CE7AD01C}" dateTime="2025-05-05T17:07:38" maxSheetId="3" userName="Татьяна А. Фоменко" r:id="rId1611" minRId="11320">
    <sheetIdMap count="2">
      <sheetId val="1"/>
      <sheetId val="2"/>
    </sheetIdMap>
  </header>
  <header guid="{49C34070-A389-446D-BCB8-A802BB909226}" dateTime="2025-05-05T17:08:21" maxSheetId="3" userName="Татьяна А. Фоменко" r:id="rId1612" minRId="11321">
    <sheetIdMap count="2">
      <sheetId val="1"/>
      <sheetId val="2"/>
    </sheetIdMap>
  </header>
  <header guid="{F6FAD613-006A-4023-A970-54F5600B4C81}" dateTime="2025-05-05T17:08:35" maxSheetId="3" userName="Татьяна А. Фоменко" r:id="rId1613">
    <sheetIdMap count="2">
      <sheetId val="1"/>
      <sheetId val="2"/>
    </sheetIdMap>
  </header>
  <header guid="{4C642D2F-A901-4684-9E55-2B100A8E1F5A}" dateTime="2025-05-05T17:13:20" maxSheetId="3" userName="Татьяна А. Фоменко" r:id="rId1614" minRId="11322">
    <sheetIdMap count="2">
      <sheetId val="1"/>
      <sheetId val="2"/>
    </sheetIdMap>
  </header>
  <header guid="{A27F7B9C-5EDE-4DBA-AFB7-AAAB711DBC22}" dateTime="2025-05-13T09:44:09" maxSheetId="3" userName="Татьяна А. Фоменко" r:id="rId1615" minRId="11325">
    <sheetIdMap count="2">
      <sheetId val="1"/>
      <sheetId val="2"/>
    </sheetIdMap>
  </header>
  <header guid="{87E430DF-3BC0-481F-B9ED-6B7C2CCED765}" dateTime="2025-05-13T09:44:47" maxSheetId="3" userName="Татьяна А. Фоменко" r:id="rId1616" minRId="11328">
    <sheetIdMap count="2">
      <sheetId val="1"/>
      <sheetId val="2"/>
    </sheetIdMap>
  </header>
  <header guid="{DE15A9CE-56F3-46AA-BF5B-47CA19233865}" dateTime="2025-05-13T09:46:01" maxSheetId="3" userName="Татьяна А. Фоменко" r:id="rId1617" minRId="11329">
    <sheetIdMap count="2">
      <sheetId val="1"/>
      <sheetId val="2"/>
    </sheetIdMap>
  </header>
  <header guid="{6123F8CC-EF71-4360-935B-252BAB076241}" dateTime="2025-05-13T09:50:26" maxSheetId="3" userName="Татьяна А. Фоменко" r:id="rId1618" minRId="11330">
    <sheetIdMap count="2">
      <sheetId val="1"/>
      <sheetId val="2"/>
    </sheetIdMap>
  </header>
  <header guid="{B43D0CE1-F904-40B8-8586-9B7801A9771C}" dateTime="2025-05-13T09:51:38" maxSheetId="3" userName="Татьяна А. Фоменко" r:id="rId1619" minRId="11333">
    <sheetIdMap count="2">
      <sheetId val="1"/>
      <sheetId val="2"/>
    </sheetIdMap>
  </header>
  <header guid="{AF6CDACD-5C67-4269-94C0-CE025AD83A00}" dateTime="2025-05-13T09:54:16" maxSheetId="3" userName="Татьяна А. Фоменко" r:id="rId1620" minRId="11336">
    <sheetIdMap count="2">
      <sheetId val="1"/>
      <sheetId val="2"/>
    </sheetIdMap>
  </header>
  <header guid="{E1D2788C-AB2D-42E7-A384-C2B8F24E6AA9}" dateTime="2025-05-13T09:54:35" maxSheetId="3" userName="Татьяна А. Фоменко" r:id="rId1621">
    <sheetIdMap count="2">
      <sheetId val="1"/>
      <sheetId val="2"/>
    </sheetIdMap>
  </header>
  <header guid="{7FF3E77F-42C6-4208-ACFC-48D8194EE88F}" dateTime="2025-05-13T09:55:12" maxSheetId="3" userName="Татьяна А. Фоменко" r:id="rId1622">
    <sheetIdMap count="2">
      <sheetId val="1"/>
      <sheetId val="2"/>
    </sheetIdMap>
  </header>
  <header guid="{730E53E7-5278-45F8-A228-B72E1BCE5C76}" dateTime="2025-05-13T10:01:41" maxSheetId="3" userName="Татьяна А. Фоменко" r:id="rId1623">
    <sheetIdMap count="2">
      <sheetId val="1"/>
      <sheetId val="2"/>
    </sheetIdMap>
  </header>
  <header guid="{1C37367A-457A-41CE-9750-E772A991E4B2}" dateTime="2025-05-13T10:03:04" maxSheetId="3" userName="Энгель Инна" r:id="rId1624" minRId="11345" maxRId="11347">
    <sheetIdMap count="2">
      <sheetId val="1"/>
      <sheetId val="2"/>
    </sheetIdMap>
  </header>
  <header guid="{4F5C5D87-70DD-42BF-8C4E-D6570D71F1E1}" dateTime="2025-05-13T10:04:40" maxSheetId="3" userName="Энгель Инна" r:id="rId1625" minRId="11351" maxRId="11352">
    <sheetIdMap count="2">
      <sheetId val="1"/>
      <sheetId val="2"/>
    </sheetIdMap>
  </header>
  <header guid="{B7A065C8-B102-45B2-8BA5-759EB9FDF759}" dateTime="2025-05-13T10:19:15" maxSheetId="3" userName="Энгель Инна" r:id="rId1626" minRId="11353">
    <sheetIdMap count="2">
      <sheetId val="1"/>
      <sheetId val="2"/>
    </sheetIdMap>
  </header>
  <header guid="{6309F990-CC08-43C8-95B5-F8BF2BF246D3}" dateTime="2025-05-13T10:47:00" maxSheetId="3" userName="Энгель Инна" r:id="rId1627" minRId="11354">
    <sheetIdMap count="2">
      <sheetId val="1"/>
      <sheetId val="2"/>
    </sheetIdMap>
  </header>
  <header guid="{4221A680-AA29-4CFE-A7A1-BF57299FA4A1}" dateTime="2025-05-13T11:13:11" maxSheetId="3" userName="Татьяна А. Фоменко" r:id="rId1628" minRId="11358">
    <sheetIdMap count="2">
      <sheetId val="1"/>
      <sheetId val="2"/>
    </sheetIdMap>
  </header>
  <header guid="{4695F166-14CC-4BED-9D94-C63B21701DB8}" dateTime="2025-05-13T11:13:26" maxSheetId="3" userName="Татьяна А. Фоменко" r:id="rId1629">
    <sheetIdMap count="2">
      <sheetId val="1"/>
      <sheetId val="2"/>
    </sheetIdMap>
  </header>
  <header guid="{A9194FED-8E32-4120-B928-0284E9426D27}" dateTime="2025-05-21T16:44:23" maxSheetId="3" userName="Энгель Инна" r:id="rId1630" minRId="11361" maxRId="11364">
    <sheetIdMap count="2">
      <sheetId val="1"/>
      <sheetId val="2"/>
    </sheetIdMap>
  </header>
  <header guid="{A14BC22D-5095-4668-8138-09D167355B97}" dateTime="2025-05-21T16:45:13" maxSheetId="3" userName="Энгель Инна" r:id="rId1631" minRId="11365" maxRId="11368">
    <sheetIdMap count="2">
      <sheetId val="1"/>
      <sheetId val="2"/>
    </sheetIdMap>
  </header>
  <header guid="{9A7962FD-E16E-4383-8975-2DA717F71A60}" dateTime="2025-05-21T16:46:36" maxSheetId="3" userName="Энгель Инна" r:id="rId1632" minRId="11369">
    <sheetIdMap count="2">
      <sheetId val="1"/>
      <sheetId val="2"/>
    </sheetIdMap>
  </header>
  <header guid="{6319B6E5-DD32-41C4-8598-D5433993E395}" dateTime="2025-05-21T16:51:39" maxSheetId="3" userName="Энгель Инна" r:id="rId1633" minRId="11370" maxRId="11372">
    <sheetIdMap count="2">
      <sheetId val="1"/>
      <sheetId val="2"/>
    </sheetIdMap>
  </header>
  <header guid="{5BB3F288-CA70-486F-81A2-27C2E6688A10}" dateTime="2025-05-22T09:59:16" maxSheetId="3" userName="Татьяна А. Фоменко" r:id="rId1634" minRId="11376">
    <sheetIdMap count="2">
      <sheetId val="1"/>
      <sheetId val="2"/>
    </sheetIdMap>
  </header>
  <header guid="{E725B356-5888-4291-87FA-0FF8985D919F}" dateTime="2025-05-22T09:59:56" maxSheetId="3" userName="Татьяна А. Фоменко" r:id="rId1635" minRId="11379">
    <sheetIdMap count="2">
      <sheetId val="1"/>
      <sheetId val="2"/>
    </sheetIdMap>
  </header>
  <header guid="{D26A0831-3B91-472D-A591-588547212723}" dateTime="2025-05-22T12:03:01" maxSheetId="3" userName="Татьяна А. Фоменко" r:id="rId1636" minRId="11380">
    <sheetIdMap count="2">
      <sheetId val="1"/>
      <sheetId val="2"/>
    </sheetIdMap>
  </header>
  <header guid="{1755F3FA-86D1-4A16-A1EB-B4B39DC33D62}" dateTime="2025-05-22T12:03:22" maxSheetId="3" userName="Татьяна А. Фоменко" r:id="rId1637" minRId="11383" maxRId="11384">
    <sheetIdMap count="2">
      <sheetId val="1"/>
      <sheetId val="2"/>
    </sheetIdMap>
  </header>
  <header guid="{A81A6DDD-3820-46BB-AF80-5D0A0758A3E6}" dateTime="2025-05-22T12:05:00" maxSheetId="3" userName="Татьяна А. Фоменко" r:id="rId1638" minRId="11385">
    <sheetIdMap count="2">
      <sheetId val="1"/>
      <sheetId val="2"/>
    </sheetIdMap>
  </header>
  <header guid="{E42741D9-693F-4C07-98C2-EA9DBAEEC05D}" dateTime="2025-05-26T11:07:35" maxSheetId="3" userName="Татьяна А. Фоменко" r:id="rId1639">
    <sheetIdMap count="2">
      <sheetId val="1"/>
      <sheetId val="2"/>
    </sheetIdMap>
  </header>
  <header guid="{52A6C3BE-9B9F-4B0E-81F5-912A5069A4DB}" dateTime="2025-05-26T12:34:58" maxSheetId="3" userName="Татьяна А. Фоменко" r:id="rId1640" minRId="11390">
    <sheetIdMap count="2">
      <sheetId val="1"/>
      <sheetId val="2"/>
    </sheetIdMap>
  </header>
  <header guid="{31CF3234-CB1D-4091-90E2-72BF833CA862}" dateTime="2025-05-26T12:35:12" maxSheetId="3" userName="Татьяна А. Фоменко" r:id="rId1641">
    <sheetIdMap count="2">
      <sheetId val="1"/>
      <sheetId val="2"/>
    </sheetIdMap>
  </header>
  <header guid="{B4E3EA0D-3E69-433F-A0C0-26F24E3FCAF3}" dateTime="2025-05-26T12:36:24" maxSheetId="3" userName="Татьяна А. Фоменко" r:id="rId1642" minRId="11391">
    <sheetIdMap count="2">
      <sheetId val="1"/>
      <sheetId val="2"/>
    </sheetIdMap>
  </header>
  <header guid="{C2AB671A-0FB7-48D5-982F-2CBAF6D70D21}" dateTime="2025-05-26T17:46:14" maxSheetId="3" userName="Татьяна А. Фоменко" r:id="rId1643" minRId="11392">
    <sheetIdMap count="2">
      <sheetId val="1"/>
      <sheetId val="2"/>
    </sheetIdMap>
  </header>
  <header guid="{F4C36EA4-6D66-402F-8CBF-B192CD2AF490}" dateTime="2025-05-26T17:47:17" maxSheetId="3" userName="Татьяна А. Фоменко" r:id="rId1644" minRId="11393">
    <sheetIdMap count="2">
      <sheetId val="1"/>
      <sheetId val="2"/>
    </sheetIdMap>
  </header>
  <header guid="{F35B672F-F339-493E-82AC-49F09DF4C356}" dateTime="2025-05-26T17:41:31" maxSheetId="3" userName="Энгель Инна" r:id="rId1645">
    <sheetIdMap count="2">
      <sheetId val="1"/>
      <sheetId val="2"/>
    </sheetIdMap>
  </header>
  <header guid="{7F8CA125-F22D-4E91-83DD-77A581C85EF8}" dateTime="2025-05-27T09:40:07" maxSheetId="3" userName="Татьяна А. Фоменко" r:id="rId1646" minRId="11394" maxRId="11395">
    <sheetIdMap count="2">
      <sheetId val="1"/>
      <sheetId val="2"/>
    </sheetIdMap>
  </header>
  <header guid="{0C6CAFD8-2B03-4163-872B-89F4D2C52987}" dateTime="2025-05-27T09:40:40" maxSheetId="3" userName="Татьяна А. Фоменко" r:id="rId1647">
    <sheetIdMap count="2">
      <sheetId val="1"/>
      <sheetId val="2"/>
    </sheetIdMap>
  </header>
  <header guid="{856FAD47-820B-466D-B40B-C3582328E923}" dateTime="2025-05-27T09:41:27" maxSheetId="3" userName="Татьяна А. Фоменко" r:id="rId1648" minRId="11398" maxRId="11401">
    <sheetIdMap count="2">
      <sheetId val="1"/>
      <sheetId val="2"/>
    </sheetIdMap>
  </header>
  <header guid="{64189380-2AC3-41BF-A3CE-8748C6DE8015}" dateTime="2025-05-27T09:42:31" maxSheetId="3" userName="Татьяна А. Фоменко" r:id="rId1649" minRId="11402" maxRId="11403">
    <sheetIdMap count="2">
      <sheetId val="1"/>
      <sheetId val="2"/>
    </sheetIdMap>
  </header>
  <header guid="{C78ADB25-3187-41FF-9534-9348CE77444F}" dateTime="2025-05-27T09:46:05" maxSheetId="3" userName="Татьяна А. Фоменко" r:id="rId1650" minRId="11404">
    <sheetIdMap count="2">
      <sheetId val="1"/>
      <sheetId val="2"/>
    </sheetIdMap>
  </header>
  <header guid="{A654877F-538D-449A-9F1E-3F89B979951C}" dateTime="2025-05-27T09:46:54" maxSheetId="3" userName="Татьяна А. Фоменко" r:id="rId1651" minRId="11405">
    <sheetIdMap count="2">
      <sheetId val="1"/>
      <sheetId val="2"/>
    </sheetIdMap>
  </header>
  <header guid="{E5A55C33-643A-4363-9FC2-08AAAA0CB352}" dateTime="2025-05-27T09:48:58" maxSheetId="3" userName="Татьяна А. Фоменко" r:id="rId1652" minRId="11406">
    <sheetIdMap count="2">
      <sheetId val="1"/>
      <sheetId val="2"/>
    </sheetIdMap>
  </header>
  <header guid="{73AA3162-2AC7-4ABB-94E1-A988D7C2C712}" dateTime="2025-05-27T09:49:46" maxSheetId="3" userName="Татьяна А. Фоменко" r:id="rId1653" minRId="11407">
    <sheetIdMap count="2">
      <sheetId val="1"/>
      <sheetId val="2"/>
    </sheetIdMap>
  </header>
  <header guid="{8E201231-86D3-4AAA-91DE-DA44201540A2}" dateTime="2025-05-27T09:52:42" maxSheetId="3" userName="Татьяна А. Фоменко" r:id="rId1654" minRId="11408">
    <sheetIdMap count="2">
      <sheetId val="1"/>
      <sheetId val="2"/>
    </sheetIdMap>
  </header>
  <header guid="{8270F1CF-EADD-4F3E-8E35-DA82AE9583B7}" dateTime="2025-05-27T09:53:22" maxSheetId="3" userName="Татьяна А. Фоменко" r:id="rId1655" minRId="11409">
    <sheetIdMap count="2">
      <sheetId val="1"/>
      <sheetId val="2"/>
    </sheetIdMap>
  </header>
  <header guid="{4E91F5CD-299C-4423-ABCB-D3786C1C602D}" dateTime="2025-05-27T09:53:40" maxSheetId="3" userName="Татьяна А. Фоменко" r:id="rId1656" minRId="11410" maxRId="11413">
    <sheetIdMap count="2">
      <sheetId val="1"/>
      <sheetId val="2"/>
    </sheetIdMap>
  </header>
  <header guid="{7C37D087-28E3-4059-92E1-28AC36A1DFB9}" dateTime="2025-05-27T09:54:07" maxSheetId="3" userName="Татьяна А. Фоменко" r:id="rId1657">
    <sheetIdMap count="2">
      <sheetId val="1"/>
      <sheetId val="2"/>
    </sheetIdMap>
  </header>
  <header guid="{BEE35B5A-278C-4164-AAD2-34F723C71154}" dateTime="2025-05-27T09:54:59" maxSheetId="3" userName="Татьяна А. Фоменко" r:id="rId1658" minRId="11416">
    <sheetIdMap count="2">
      <sheetId val="1"/>
      <sheetId val="2"/>
    </sheetIdMap>
  </header>
  <header guid="{0C4571CD-B8A5-4F1A-A898-5E122836AD58}" dateTime="2025-05-27T09:55:42" maxSheetId="3" userName="Татьяна А. Фоменко" r:id="rId1659" minRId="11417">
    <sheetIdMap count="2">
      <sheetId val="1"/>
      <sheetId val="2"/>
    </sheetIdMap>
  </header>
  <header guid="{8D1E2383-71A4-4472-BA63-54ED97CF2C98}" dateTime="2025-05-27T09:58:02" maxSheetId="3" userName="Татьяна А. Фоменко" r:id="rId1660" minRId="11418">
    <sheetIdMap count="2">
      <sheetId val="1"/>
      <sheetId val="2"/>
    </sheetIdMap>
  </header>
  <header guid="{9E3F473A-EA16-483D-A88D-58299C2E3952}" dateTime="2025-05-27T09:58:42" maxSheetId="3" userName="Татьяна А. Фоменко" r:id="rId1661" minRId="11419">
    <sheetIdMap count="2">
      <sheetId val="1"/>
      <sheetId val="2"/>
    </sheetIdMap>
  </header>
  <header guid="{37039E0A-BF6B-4900-9F54-732B0BF32E47}" dateTime="2025-05-27T10:04:40" maxSheetId="3" userName="Татьяна А. Фоменко" r:id="rId1662" minRId="11420" maxRId="11422">
    <sheetIdMap count="2">
      <sheetId val="1"/>
      <sheetId val="2"/>
    </sheetIdMap>
  </header>
  <header guid="{5237E8B2-1428-452B-966B-034E1048C39F}" dateTime="2025-05-27T10:06:25" maxSheetId="3" userName="Татьяна А. Фоменко" r:id="rId1663" minRId="11423" maxRId="11424">
    <sheetIdMap count="2">
      <sheetId val="1"/>
      <sheetId val="2"/>
    </sheetIdMap>
  </header>
  <header guid="{92870C6D-04AB-4A2C-A413-7D162288E4A4}" dateTime="2025-05-27T10:07:48" maxSheetId="3" userName="Татьяна А. Фоменко" r:id="rId1664" minRId="11425" maxRId="11426">
    <sheetIdMap count="2">
      <sheetId val="1"/>
      <sheetId val="2"/>
    </sheetIdMap>
  </header>
  <header guid="{79043135-D9DC-404F-AB64-D52E0EA9D226}" dateTime="2025-05-27T10:08:58" maxSheetId="3" userName="Татьяна А. Фоменко" r:id="rId1665" minRId="11427">
    <sheetIdMap count="2">
      <sheetId val="1"/>
      <sheetId val="2"/>
    </sheetIdMap>
  </header>
  <header guid="{C03061C7-389D-421D-B14E-09A3B2778D45}" dateTime="2025-05-27T10:10:09" maxSheetId="3" userName="Татьяна А. Фоменко" r:id="rId1666" minRId="11428">
    <sheetIdMap count="2">
      <sheetId val="1"/>
      <sheetId val="2"/>
    </sheetIdMap>
  </header>
  <header guid="{B87F85E3-C5E9-4BFF-8A29-97DB2412E6E5}" dateTime="2025-05-27T10:04:59" maxSheetId="3" userName="Энгель Инна" r:id="rId1667" minRId="11429" maxRId="11436">
    <sheetIdMap count="2">
      <sheetId val="1"/>
      <sheetId val="2"/>
    </sheetIdMap>
  </header>
  <header guid="{F32E62B3-8926-4AF8-826B-37F7A70856E2}" dateTime="2025-05-27T10:35:05" maxSheetId="3" userName="Энгель Инна" r:id="rId1668" minRId="11440" maxRId="11453">
    <sheetIdMap count="2">
      <sheetId val="1"/>
      <sheetId val="2"/>
    </sheetIdMap>
  </header>
  <header guid="{619FDF9B-A1CF-4903-816E-7D682B7B3316}" dateTime="2025-05-27T10:57:57" maxSheetId="3" userName="Татьяна А. Фоменко" r:id="rId1669" minRId="11454" maxRId="11461">
    <sheetIdMap count="2">
      <sheetId val="1"/>
      <sheetId val="2"/>
    </sheetIdMap>
  </header>
  <header guid="{3E37B10C-095F-495B-8A32-70A2AF9B354A}" dateTime="2025-05-27T10:59:11" maxSheetId="3" userName="Татьяна А. Фоменко" r:id="rId1670" minRId="11462" maxRId="11465">
    <sheetIdMap count="2">
      <sheetId val="1"/>
      <sheetId val="2"/>
    </sheetIdMap>
  </header>
  <header guid="{77D9DEE1-6A68-4C8B-91E6-22A3DFA139EF}" dateTime="2025-05-27T10:55:09" maxSheetId="3" userName="Энгель Инна" r:id="rId1671" minRId="11466" maxRId="11467">
    <sheetIdMap count="2">
      <sheetId val="1"/>
      <sheetId val="2"/>
    </sheetIdMap>
  </header>
  <header guid="{88ADDFE2-CDAB-4E8D-961A-9B29C179D62A}" dateTime="2025-05-27T11:17:16" maxSheetId="3" userName="Энгель Инна" r:id="rId1672" minRId="11468">
    <sheetIdMap count="2">
      <sheetId val="1"/>
      <sheetId val="2"/>
    </sheetIdMap>
  </header>
  <header guid="{522D0EEA-47D8-47A8-A39C-D3377A681649}" dateTime="2025-05-27T11:26:10" maxSheetId="3" userName="Татьяна А. Фоменко" r:id="rId1673" minRId="11469" maxRId="11470">
    <sheetIdMap count="2">
      <sheetId val="1"/>
      <sheetId val="2"/>
    </sheetIdMap>
  </header>
  <header guid="{08871B02-1A66-40B0-AE75-5A1FF01409DA}" dateTime="2025-05-27T11:27:57" maxSheetId="3" userName="Татьяна А. Фоменко" r:id="rId1674" minRId="11471">
    <sheetIdMap count="2">
      <sheetId val="1"/>
      <sheetId val="2"/>
    </sheetIdMap>
  </header>
  <header guid="{5B31B3CD-FE29-49B3-B715-932DC7D9AECA}" dateTime="2025-05-27T11:30:27" maxSheetId="3" userName="Татьяна А. Фоменко" r:id="rId1675" minRId="11472" maxRId="11473">
    <sheetIdMap count="2">
      <sheetId val="1"/>
      <sheetId val="2"/>
    </sheetIdMap>
  </header>
  <header guid="{71FD43DD-0718-4283-88D8-61EE48AEA4E3}" dateTime="2025-05-27T11:33:00" maxSheetId="3" userName="Татьяна А. Фоменко" r:id="rId1676" minRId="11474">
    <sheetIdMap count="2">
      <sheetId val="1"/>
      <sheetId val="2"/>
    </sheetIdMap>
  </header>
  <header guid="{5D59D75D-91A7-4CF1-BABA-B36C38067E7D}" dateTime="2025-05-27T11:33:27" maxSheetId="3" userName="Татьяна А. Фоменко" r:id="rId1677">
    <sheetIdMap count="2">
      <sheetId val="1"/>
      <sheetId val="2"/>
    </sheetIdMap>
  </header>
  <header guid="{62C61FF5-C099-4142-AC1B-7E8B1049EDF1}" dateTime="2025-05-27T11:25:15" maxSheetId="3" userName="Татьяна М. Куприянова" r:id="rId1678" minRId="11475" maxRId="11483">
    <sheetIdMap count="2">
      <sheetId val="1"/>
      <sheetId val="2"/>
    </sheetIdMap>
  </header>
  <header guid="{A1DAB436-3586-4199-8494-FEF8468695A3}" dateTime="2025-05-27T11:27:28" maxSheetId="3" userName="Татьяна М. Куприянова" r:id="rId1679" minRId="11484" maxRId="11486">
    <sheetIdMap count="2">
      <sheetId val="1"/>
      <sheetId val="2"/>
    </sheetIdMap>
  </header>
  <header guid="{9CFE26DC-192C-4EC0-AAEF-C7FC18C057DB}" dateTime="2025-05-27T11:29:28" maxSheetId="3" userName="Татьяна М. Куприянова" r:id="rId1680" minRId="11487" maxRId="11489">
    <sheetIdMap count="2">
      <sheetId val="1"/>
      <sheetId val="2"/>
    </sheetIdMap>
  </header>
  <header guid="{B7987C96-E563-470A-B38F-E2710584133B}" dateTime="2025-05-27T11:39:46" maxSheetId="3" userName="Татьяна М. Куприянова" r:id="rId1681" minRId="11490" maxRId="11491">
    <sheetIdMap count="2">
      <sheetId val="1"/>
      <sheetId val="2"/>
    </sheetIdMap>
  </header>
  <header guid="{FDB67102-D883-487F-A169-1116AA54E98D}" dateTime="2025-05-27T11:42:56" maxSheetId="3" userName="Татьяна М. Куприянова" r:id="rId1682" minRId="11492" maxRId="11493">
    <sheetIdMap count="2">
      <sheetId val="1"/>
      <sheetId val="2"/>
    </sheetIdMap>
  </header>
  <header guid="{A325B133-2FF6-4BB9-95F1-E03575EBEA06}" dateTime="2025-05-27T11:54:46" maxSheetId="3" userName="Татьяна А. Фоменко" r:id="rId1683" minRId="11494">
    <sheetIdMap count="2">
      <sheetId val="1"/>
      <sheetId val="2"/>
    </sheetIdMap>
  </header>
  <header guid="{302179AE-C50E-4709-955C-247C69D69E26}" dateTime="2025-05-27T11:54:57" maxSheetId="3" userName="Татьяна А. Фоменко" r:id="rId1684">
    <sheetIdMap count="2">
      <sheetId val="1"/>
      <sheetId val="2"/>
    </sheetIdMap>
  </header>
  <header guid="{44E195BB-0296-40AD-B509-4A6D411C764D}" dateTime="2025-05-27T11:48:12" maxSheetId="3" userName="Татьяна М. Куприянова" r:id="rId1685" minRId="11495" maxRId="11502">
    <sheetIdMap count="2">
      <sheetId val="1"/>
      <sheetId val="2"/>
    </sheetIdMap>
  </header>
  <header guid="{A21618D2-81CF-491F-8DC6-E01D55B9BF48}" dateTime="2025-05-27T11:59:18" maxSheetId="3" userName="Татьяна А. Фоменко" r:id="rId1686">
    <sheetIdMap count="2">
      <sheetId val="1"/>
      <sheetId val="2"/>
    </sheetIdMap>
  </header>
  <header guid="{E85F5DB3-A2B1-4E0F-8D37-724404FCF33B}" dateTime="2025-05-27T11:49:15" maxSheetId="3" userName="Татьяна М. Куприянова" r:id="rId1687" minRId="11503" maxRId="11504">
    <sheetIdMap count="2">
      <sheetId val="1"/>
      <sheetId val="2"/>
    </sheetIdMap>
  </header>
  <header guid="{3654FFD1-5EB1-4CEF-81A5-7109953052F5}" dateTime="2025-05-27T11:52:18" maxSheetId="3" userName="Юлия А. Убийко" r:id="rId1688" minRId="11505" maxRId="11660">
    <sheetIdMap count="2">
      <sheetId val="1"/>
      <sheetId val="2"/>
    </sheetIdMap>
  </header>
  <header guid="{BA88139E-242E-412D-AE80-82E5766B49CE}" dateTime="2025-05-27T12:00:23" maxSheetId="3" userName="Татьяна А. Фоменко" r:id="rId1689" minRId="11661">
    <sheetIdMap count="2">
      <sheetId val="1"/>
      <sheetId val="2"/>
    </sheetIdMap>
  </header>
  <header guid="{4B411B89-BF75-41C9-B2CC-C5F7B929B2B1}" dateTime="2025-05-27T12:02:10" maxSheetId="3" userName="Татьяна А. Фоменко" r:id="rId1690" minRId="11664" maxRId="11665">
    <sheetIdMap count="2">
      <sheetId val="1"/>
      <sheetId val="2"/>
    </sheetIdMap>
  </header>
  <header guid="{DAAF13DA-D778-48C9-80D7-C54490B4FAD0}" dateTime="2025-05-27T12:02:55" maxSheetId="3" userName="Татьяна А. Фоменко" r:id="rId1691">
    <sheetIdMap count="2">
      <sheetId val="1"/>
      <sheetId val="2"/>
    </sheetIdMap>
  </header>
  <header guid="{D55394B1-4273-42C9-B486-A40A7EB30B4A}" dateTime="2025-05-27T11:57:28" maxSheetId="3" userName="Юлия А. Убийко" r:id="rId1692" minRId="11668" maxRId="11669">
    <sheetIdMap count="2">
      <sheetId val="1"/>
      <sheetId val="2"/>
    </sheetIdMap>
  </header>
  <header guid="{829CCF05-8457-413E-A38B-F436FDC028A9}" dateTime="2025-05-27T12:06:25" maxSheetId="3" userName="Татьяна А. Фоменко" r:id="rId1693">
    <sheetIdMap count="2">
      <sheetId val="1"/>
      <sheetId val="2"/>
    </sheetIdMap>
  </header>
  <header guid="{72FD8937-8F68-491B-8CF4-2E29619919F7}" dateTime="2025-05-27T11:56:33" maxSheetId="3" userName="Татьяна М. Куприянова" r:id="rId1694" minRId="11670" maxRId="11673">
    <sheetIdMap count="2">
      <sheetId val="1"/>
      <sheetId val="2"/>
    </sheetIdMap>
  </header>
  <header guid="{0D4921CC-CD6A-40C0-B2BA-A8A689ABB48C}" dateTime="2025-05-27T11:56:42" maxSheetId="3" userName="Татьяна М. Куприянова" r:id="rId1695">
    <sheetIdMap count="2">
      <sheetId val="1"/>
      <sheetId val="2"/>
    </sheetIdMap>
  </header>
  <header guid="{4A884FA3-A439-449E-8B4E-95F0C2F45C32}" dateTime="2025-05-27T12:09:05" maxSheetId="3" userName="Татьяна А. Фоменко" r:id="rId1696">
    <sheetIdMap count="2">
      <sheetId val="1"/>
      <sheetId val="2"/>
    </sheetIdMap>
  </header>
  <header guid="{56C8A1DE-09F6-4972-AB28-14E9A6F618B2}" dateTime="2025-05-27T12:01:31" maxSheetId="3" userName="Энгель Инна" r:id="rId1697" minRId="11674" maxRId="11678">
    <sheetIdMap count="2">
      <sheetId val="1"/>
      <sheetId val="2"/>
    </sheetIdMap>
  </header>
  <header guid="{50DC9554-CD2F-43FF-800B-E7A8471C74A3}" dateTime="2025-05-27T11:59:03" maxSheetId="3" userName="Татьяна М. Куприянова" r:id="rId1698" minRId="11679" maxRId="11680">
    <sheetIdMap count="2">
      <sheetId val="1"/>
      <sheetId val="2"/>
    </sheetIdMap>
  </header>
  <header guid="{EAC337B6-B6D3-4B8C-B95F-B03909DA9F5A}" dateTime="2025-05-27T12:02:20" maxSheetId="3" userName="Семен В. Филиппов" r:id="rId1699" minRId="11681" maxRId="11686">
    <sheetIdMap count="2">
      <sheetId val="1"/>
      <sheetId val="2"/>
    </sheetIdMap>
  </header>
  <header guid="{C52F71DA-1DF2-44EA-89F6-81B9BDD6E499}" dateTime="2025-05-27T12:01:12" maxSheetId="3" userName="Татьяна М. Куприянова" r:id="rId1700" minRId="11687" maxRId="11688">
    <sheetIdMap count="2">
      <sheetId val="1"/>
      <sheetId val="2"/>
    </sheetIdMap>
  </header>
  <header guid="{98260364-66C7-4F20-A518-6C9A66845D4F}" dateTime="2025-05-27T12:03:52" maxSheetId="3" userName="Энгель Инна" r:id="rId1701" minRId="11692" maxRId="11698">
    <sheetIdMap count="2">
      <sheetId val="1"/>
      <sheetId val="2"/>
    </sheetIdMap>
  </header>
  <header guid="{A2E893F7-6637-4718-A7D1-524D6538AFAB}" dateTime="2025-05-27T12:03:07" maxSheetId="3" userName="Татьяна М. Куприянова" r:id="rId1702" minRId="11699" maxRId="11700">
    <sheetIdMap count="2">
      <sheetId val="1"/>
      <sheetId val="2"/>
    </sheetIdMap>
  </header>
  <header guid="{90494A37-FE6C-4798-B861-15A22BD70166}" dateTime="2025-05-27T12:06:16" maxSheetId="3" userName="Татьяна М. Куприянова" r:id="rId1703" minRId="11704" maxRId="11705">
    <sheetIdMap count="2">
      <sheetId val="1"/>
      <sheetId val="2"/>
    </sheetIdMap>
  </header>
  <header guid="{B8CFD22F-D534-44BC-82BC-095C8C3989C6}" dateTime="2025-05-27T12:08:59" maxSheetId="3" userName="Юлия А. Убийко" r:id="rId1704" minRId="11706">
    <sheetIdMap count="2">
      <sheetId val="1"/>
      <sheetId val="2"/>
    </sheetIdMap>
  </header>
  <header guid="{5A713D90-000B-4E33-86E1-4A87B49BF0CC}" dateTime="2025-05-27T12:09:25" maxSheetId="3" userName="Семен В. Филиппов" r:id="rId1705">
    <sheetIdMap count="2">
      <sheetId val="1"/>
      <sheetId val="2"/>
    </sheetIdMap>
  </header>
  <header guid="{3477F733-513E-4919-B522-824218BB3CA1}" dateTime="2025-05-27T12:09:45" maxSheetId="3" userName="Татьяна М. Куприянова" r:id="rId1706" minRId="11707" maxRId="11708">
    <sheetIdMap count="2">
      <sheetId val="1"/>
      <sheetId val="2"/>
    </sheetIdMap>
  </header>
  <header guid="{69EC3C54-406C-4FDE-BB2E-C54F25FFB4D2}" dateTime="2025-05-27T12:13:01" maxSheetId="3" userName="Татьяна М. Куприянова" r:id="rId1707" minRId="11709" maxRId="11710">
    <sheetIdMap count="2">
      <sheetId val="1"/>
      <sheetId val="2"/>
    </sheetIdMap>
  </header>
  <header guid="{5FE50CF1-6FD4-4E47-B73B-BB31F183EA92}" dateTime="2025-05-27T12:14:33" maxSheetId="3" userName="Татьяна М. Куприянова" r:id="rId1708" minRId="11714" maxRId="11715">
    <sheetIdMap count="2">
      <sheetId val="1"/>
      <sheetId val="2"/>
    </sheetIdMap>
  </header>
  <header guid="{8F1A0FDD-C1E4-475D-B2A1-2B34D3B152FD}" dateTime="2025-05-27T12:25:20" maxSheetId="3" userName="Татьяна А. Фоменко" r:id="rId1709" minRId="11716">
    <sheetIdMap count="2">
      <sheetId val="1"/>
      <sheetId val="2"/>
    </sheetIdMap>
  </header>
  <header guid="{DB2AE1BE-6FC2-4460-BAB4-5964A894F6B5}" dateTime="2025-05-27T12:25:34" maxSheetId="3" userName="Татьяна А. Фоменко" r:id="rId1710">
    <sheetIdMap count="2">
      <sheetId val="1"/>
      <sheetId val="2"/>
    </sheetIdMap>
  </header>
  <header guid="{0E7362DC-0A3E-4157-AE11-F70861EDF979}" dateTime="2025-05-27T12:25:47" maxSheetId="3" userName="Татьяна А. Фоменко" r:id="rId1711" minRId="11719">
    <sheetIdMap count="2">
      <sheetId val="1"/>
      <sheetId val="2"/>
    </sheetIdMap>
  </header>
  <header guid="{DC4465BE-03D0-4F8B-9DD0-E5B501A63234}" dateTime="2025-05-27T12:24:47" maxSheetId="3" userName="Энгель Инна" r:id="rId1712" minRId="11720" maxRId="11721">
    <sheetIdMap count="2">
      <sheetId val="1"/>
      <sheetId val="2"/>
    </sheetIdMap>
  </header>
  <header guid="{801EF576-EABF-41CB-ADC6-9052EA7B704D}" dateTime="2025-05-27T12:33:23" maxSheetId="3" userName="Семен В. Филиппов" r:id="rId1713" minRId="11725" maxRId="11731">
    <sheetIdMap count="2">
      <sheetId val="1"/>
      <sheetId val="2"/>
    </sheetIdMap>
  </header>
  <header guid="{62E091A8-4072-45CD-80C5-5675523D8265}" dateTime="2025-05-27T12:33:43" maxSheetId="3" userName="Юлия А. Убийко" r:id="rId1714" minRId="11732" maxRId="11739">
    <sheetIdMap count="2">
      <sheetId val="1"/>
      <sheetId val="2"/>
    </sheetIdMap>
  </header>
  <header guid="{0D49851E-EBE2-4C37-BD95-E1D97F549619}" dateTime="2025-05-27T12:31:24" maxSheetId="3" userName="Татьяна М. Куприянова" r:id="rId1715" minRId="11740" maxRId="11741">
    <sheetIdMap count="2">
      <sheetId val="1"/>
      <sheetId val="2"/>
    </sheetIdMap>
  </header>
  <header guid="{B932F065-71E5-43DB-B567-1A5DF3D8B5DD}" dateTime="2025-05-27T12:34:55" maxSheetId="3" userName="Семен В. Филиппов" r:id="rId1716" minRId="11742">
    <sheetIdMap count="2">
      <sheetId val="1"/>
      <sheetId val="2"/>
    </sheetIdMap>
  </header>
  <header guid="{6D836D5A-FFBD-4728-A534-BC76BA98AA64}" dateTime="2025-05-27T12:41:51" maxSheetId="3" userName="Юлия А. Убийко" r:id="rId1717" minRId="11743">
    <sheetIdMap count="2">
      <sheetId val="1"/>
      <sheetId val="2"/>
    </sheetIdMap>
  </header>
  <header guid="{012D7A21-8A41-4346-9C72-74AFCF2C0BD8}" dateTime="2025-05-27T12:42:30" maxSheetId="3" userName="Семен В. Филиппов" r:id="rId1718" minRId="11744" maxRId="11749">
    <sheetIdMap count="2">
      <sheetId val="1"/>
      <sheetId val="2"/>
    </sheetIdMap>
  </header>
  <header guid="{0F18D3F2-DCA6-4DFA-A318-EBC1270FB2E4}" dateTime="2025-05-27T14:03:04" maxSheetId="3" userName="Татьяна М. Куприянова" r:id="rId1719" minRId="11750" maxRId="11755">
    <sheetIdMap count="2">
      <sheetId val="1"/>
      <sheetId val="2"/>
    </sheetIdMap>
  </header>
  <header guid="{84041082-5EA6-4336-B271-7BFFB02EB5F5}" dateTime="2025-05-27T14:18:46" maxSheetId="3" userName="Юлия А. Убийко" r:id="rId1720">
    <sheetIdMap count="2">
      <sheetId val="1"/>
      <sheetId val="2"/>
    </sheetIdMap>
  </header>
  <header guid="{B44393E4-7D26-4DD9-A2F3-1D9E7CA4FF60}" dateTime="2025-05-27T14:33:56" maxSheetId="3" userName="Энгель Инна" r:id="rId1721" minRId="11756" maxRId="11759">
    <sheetIdMap count="2">
      <sheetId val="1"/>
      <sheetId val="2"/>
    </sheetIdMap>
  </header>
  <header guid="{16749F77-017D-4AA1-8A1B-821992E7885E}" dateTime="2025-05-27T14:54:34" maxSheetId="3" userName="Юлия А. Убийко" r:id="rId1722" minRId="11760" maxRId="11768">
    <sheetIdMap count="2">
      <sheetId val="1"/>
      <sheetId val="2"/>
    </sheetIdMap>
  </header>
  <header guid="{D558DFC7-CF6D-4DD9-8C9A-C89C1DFF0616}" dateTime="2025-05-27T14:54:05" maxSheetId="3" userName="Татьяна М. Куприянова" r:id="rId1723" minRId="11769">
    <sheetIdMap count="2">
      <sheetId val="1"/>
      <sheetId val="2"/>
    </sheetIdMap>
  </header>
  <header guid="{84B06A1A-FFE3-4FD6-BD3A-AE9C5CB247CD}" dateTime="2025-05-27T14:54:28" maxSheetId="3" userName="Татьяна М. Куприянова" r:id="rId1724" minRId="11770">
    <sheetIdMap count="2">
      <sheetId val="1"/>
      <sheetId val="2"/>
    </sheetIdMap>
  </header>
  <header guid="{F6EF4DBE-5C42-41B8-B8E0-AA0BFBEF4F57}" dateTime="2025-05-27T14:57:04" maxSheetId="3" userName="Энгель Инна" r:id="rId1725" minRId="11771" maxRId="11778">
    <sheetIdMap count="2">
      <sheetId val="1"/>
      <sheetId val="2"/>
    </sheetIdMap>
  </header>
  <header guid="{C8DF627A-DFB8-4338-BCC6-A7713A973394}" dateTime="2025-05-27T14:55:20" maxSheetId="3" userName="Татьяна М. Куприянова" r:id="rId1726" minRId="11782" maxRId="11783">
    <sheetIdMap count="2">
      <sheetId val="1"/>
      <sheetId val="2"/>
    </sheetIdMap>
  </header>
  <header guid="{4D3CD7BF-3737-48DD-A412-0F57B8125371}" dateTime="2025-05-27T14:58:06" maxSheetId="3" userName="Юлия А. Убийко" r:id="rId1727" minRId="11784" maxRId="11790">
    <sheetIdMap count="2">
      <sheetId val="1"/>
      <sheetId val="2"/>
    </sheetIdMap>
  </header>
  <header guid="{B7A2A4F2-E5BB-43E4-99A7-8BAC9F32A62F}" dateTime="2025-05-27T14:56:48" maxSheetId="3" userName="Татьяна М. Куприянова" r:id="rId1728" minRId="11791" maxRId="11794">
    <sheetIdMap count="2">
      <sheetId val="1"/>
      <sheetId val="2"/>
    </sheetIdMap>
  </header>
  <header guid="{4EE5A411-F262-4125-9515-A8B436F115E9}" dateTime="2025-05-27T14:59:25" maxSheetId="3" userName="Юлия А. Убийко" r:id="rId1729" minRId="11795">
    <sheetIdMap count="2">
      <sheetId val="1"/>
      <sheetId val="2"/>
    </sheetIdMap>
  </header>
  <header guid="{885DFA19-40F1-4BF1-A238-18069D00D2A0}" dateTime="2025-05-27T15:10:40" maxSheetId="3" userName="Татьяна М. Куприянова" r:id="rId1730" minRId="11796" maxRId="11797">
    <sheetIdMap count="2">
      <sheetId val="1"/>
      <sheetId val="2"/>
    </sheetIdMap>
  </header>
  <header guid="{DEDC3091-1B72-424B-8C75-853703C38486}" dateTime="2025-05-27T15:13:35" maxSheetId="3" userName="Семен В. Филиппов" r:id="rId1731" minRId="11798" maxRId="11807">
    <sheetIdMap count="2">
      <sheetId val="1"/>
      <sheetId val="2"/>
    </sheetIdMap>
  </header>
  <header guid="{418824D0-1E77-4856-ADAB-F203AE89FBF5}" dateTime="2025-05-27T15:11:19" maxSheetId="3" userName="Татьяна М. Куприянова" r:id="rId1732" minRId="11808">
    <sheetIdMap count="2">
      <sheetId val="1"/>
      <sheetId val="2"/>
    </sheetIdMap>
  </header>
  <header guid="{3D146161-7DFC-4F39-BAA0-D9E527CB3421}" dateTime="2025-05-27T15:29:35" maxSheetId="3" userName="Татьяна А. Фоменко" r:id="rId1733" minRId="11809">
    <sheetIdMap count="2">
      <sheetId val="1"/>
      <sheetId val="2"/>
    </sheetIdMap>
  </header>
  <header guid="{4435B8BF-2B02-45D2-B47E-8A868E27BBD9}" dateTime="2025-05-27T15:29:55" maxSheetId="3" userName="Татьяна А. Фоменко" r:id="rId1734" minRId="11810">
    <sheetIdMap count="2">
      <sheetId val="1"/>
      <sheetId val="2"/>
    </sheetIdMap>
  </header>
  <header guid="{BF0F3D98-238D-4A16-B0F7-E1D8EF2868E9}" dateTime="2025-05-27T15:26:40" maxSheetId="3" userName="Юлия А. Убийко" r:id="rId1735" minRId="11811" maxRId="11826">
    <sheetIdMap count="2">
      <sheetId val="1"/>
      <sheetId val="2"/>
    </sheetIdMap>
  </header>
  <header guid="{42AB027F-D073-4248-8844-8A914E06C2FA}" dateTime="2025-05-27T15:42:06" maxSheetId="3" userName="Юлия А. Убийко" r:id="rId1736" minRId="11827" maxRId="11839">
    <sheetIdMap count="2">
      <sheetId val="1"/>
      <sheetId val="2"/>
    </sheetIdMap>
  </header>
  <header guid="{9953F2EC-629E-4D89-AB78-17457C840E50}" dateTime="2025-05-27T15:41:25" maxSheetId="3" userName="Татьяна М. Куприянова" r:id="rId1737" minRId="11840" maxRId="11841">
    <sheetIdMap count="2">
      <sheetId val="1"/>
      <sheetId val="2"/>
    </sheetIdMap>
  </header>
  <header guid="{B2ACE27E-FB50-47AD-BEE3-F26AB3EDA364}" dateTime="2025-05-27T15:56:26" maxSheetId="3" userName="Татьяна А. Фоменко" r:id="rId1738" minRId="11842">
    <sheetIdMap count="2">
      <sheetId val="1"/>
      <sheetId val="2"/>
    </sheetIdMap>
  </header>
  <header guid="{7A5E81B5-7426-4658-8C85-BC087630A2F5}" dateTime="2025-05-27T15:58:20" maxSheetId="3" userName="Татьяна А. Фоменко" r:id="rId1739" minRId="11843">
    <sheetIdMap count="2">
      <sheetId val="1"/>
      <sheetId val="2"/>
    </sheetIdMap>
  </header>
  <header guid="{D6E4CF29-E9D6-40BE-956F-F1578C5728C8}" dateTime="2025-05-27T15:58:56" maxSheetId="3" userName="Татьяна А. Фоменко" r:id="rId1740" minRId="11846">
    <sheetIdMap count="2">
      <sheetId val="1"/>
      <sheetId val="2"/>
    </sheetIdMap>
  </header>
  <header guid="{3236010E-7B4B-4779-94E8-1EEDC39637F4}" dateTime="2025-05-27T15:53:08" maxSheetId="3" userName="Юлия А. Убийко" r:id="rId1741" minRId="11847" maxRId="11855">
    <sheetIdMap count="2">
      <sheetId val="1"/>
      <sheetId val="2"/>
    </sheetIdMap>
  </header>
  <header guid="{E95E0DF0-8FE8-4C8C-9A9F-8DEEA0EF109C}" dateTime="2025-05-27T15:54:03" maxSheetId="3" userName="Юлия А. Убийко" r:id="rId1742" minRId="11856">
    <sheetIdMap count="2">
      <sheetId val="1"/>
      <sheetId val="2"/>
    </sheetIdMap>
  </header>
  <header guid="{F6B21161-F266-429C-812A-466403563D48}" dateTime="2025-05-27T15:54:17" maxSheetId="3" userName="Юлия А. Убийко" r:id="rId1743" minRId="11857">
    <sheetIdMap count="2">
      <sheetId val="1"/>
      <sheetId val="2"/>
    </sheetIdMap>
  </header>
  <header guid="{CBE375A8-EAC8-4B29-9E0F-C1ADBBFA2948}" dateTime="2025-05-27T15:55:11" maxSheetId="3" userName="Семен В. Филиппов" r:id="rId1744" minRId="11858">
    <sheetIdMap count="2">
      <sheetId val="1"/>
      <sheetId val="2"/>
    </sheetIdMap>
  </header>
  <header guid="{C9236A55-A586-427D-AE60-98A1A63CDE34}" dateTime="2025-05-27T15:55:12" maxSheetId="3" userName="Юлия А. Убийко" r:id="rId1745">
    <sheetIdMap count="2">
      <sheetId val="1"/>
      <sheetId val="2"/>
    </sheetIdMap>
  </header>
  <header guid="{BF7CA19B-A86E-438A-B80A-1F926B760C3D}" dateTime="2025-05-27T15:56:13" maxSheetId="3" userName="Семен В. Филиппов" r:id="rId1746" minRId="11863">
    <sheetIdMap count="2">
      <sheetId val="1"/>
      <sheetId val="2"/>
    </sheetIdMap>
  </header>
  <header guid="{5284DC2C-B634-41CC-8757-0DB264A5839B}" dateTime="2025-05-27T15:57:21" maxSheetId="3" userName="Семен В. Филиппов" r:id="rId1747" minRId="11864">
    <sheetIdMap count="2">
      <sheetId val="1"/>
      <sheetId val="2"/>
    </sheetIdMap>
  </header>
  <header guid="{BD430FD1-6532-4963-B981-7EC07A7E93BE}" dateTime="2025-05-27T15:57:45" maxSheetId="3" userName="Семен В. Филиппов" r:id="rId1748" minRId="11865">
    <sheetIdMap count="2">
      <sheetId val="1"/>
      <sheetId val="2"/>
    </sheetIdMap>
  </header>
  <header guid="{4FBE392F-018F-44B2-BE71-488B73C5964D}" dateTime="2025-05-27T16:24:58" maxSheetId="3" userName="Татьяна А. Фоменко" r:id="rId1749" minRId="11866">
    <sheetIdMap count="2">
      <sheetId val="1"/>
      <sheetId val="2"/>
    </sheetIdMap>
  </header>
  <header guid="{CEB1EC4C-1B40-49D8-BB7F-5CD71E429462}" dateTime="2025-05-27T16:25:32" maxSheetId="3" userName="Татьяна А. Фоменко" r:id="rId1750" minRId="11867">
    <sheetIdMap count="2">
      <sheetId val="1"/>
      <sheetId val="2"/>
    </sheetIdMap>
  </header>
  <header guid="{EEABDE4F-ED3E-48AE-955D-28DD0B9AD407}" dateTime="2025-05-27T16:54:06" maxSheetId="3" userName="Энгель Инна" r:id="rId1751" minRId="11868">
    <sheetIdMap count="2">
      <sheetId val="1"/>
      <sheetId val="2"/>
    </sheetIdMap>
  </header>
  <header guid="{55D25BE3-2B3E-47D3-A373-ADAB1F2EB59A}" dateTime="2025-05-27T17:13:44" maxSheetId="3" userName="Татьяна А. Фоменко" r:id="rId1752" minRId="11869">
    <sheetIdMap count="2">
      <sheetId val="1"/>
      <sheetId val="2"/>
    </sheetIdMap>
  </header>
  <header guid="{C0D75A5C-F294-46A6-9F7C-E569C17B18A3}" dateTime="2025-05-27T17:17:44" maxSheetId="3" userName="Татьяна А. Фоменко" r:id="rId1753" minRId="11870">
    <sheetIdMap count="2">
      <sheetId val="1"/>
      <sheetId val="2"/>
    </sheetIdMap>
  </header>
  <header guid="{50624EB5-6F6E-4FF2-B1FB-822B77FD5A5C}" dateTime="2025-05-27T17:18:14" maxSheetId="3" userName="Татьяна А. Фоменко" r:id="rId1754" minRId="11871">
    <sheetIdMap count="2">
      <sheetId val="1"/>
      <sheetId val="2"/>
    </sheetIdMap>
  </header>
  <header guid="{5907F335-812A-4281-B4D7-5CCECC258F8D}" dateTime="2025-05-27T17:10:32" maxSheetId="3" userName="Юлия А. Убийко" r:id="rId1755" minRId="11872" maxRId="11874">
    <sheetIdMap count="2">
      <sheetId val="1"/>
      <sheetId val="2"/>
    </sheetIdMap>
  </header>
  <header guid="{1AD41504-F40D-4B74-B094-5F9357CC3B91}" dateTime="2025-05-27T17:15:14" maxSheetId="3" userName="Татьяна М. Куприянова" r:id="rId1756" minRId="11875" maxRId="11876">
    <sheetIdMap count="2">
      <sheetId val="1"/>
      <sheetId val="2"/>
    </sheetIdMap>
  </header>
  <header guid="{0EA65919-E82A-4740-876B-632EECD4DA7E}" dateTime="2025-05-27T17:16:13" maxSheetId="3" userName="Татьяна М. Куприянова" r:id="rId1757" minRId="11880" maxRId="11882">
    <sheetIdMap count="2">
      <sheetId val="1"/>
      <sheetId val="2"/>
    </sheetIdMap>
  </header>
  <header guid="{5A0A83AD-6B83-42FB-A084-350005EBC76C}" dateTime="2025-05-27T17:19:35" maxSheetId="3" userName="Энгель Инна" r:id="rId1758" minRId="11883" maxRId="11894">
    <sheetIdMap count="2">
      <sheetId val="1"/>
      <sheetId val="2"/>
    </sheetIdMap>
  </header>
  <header guid="{0F8A06D4-935E-4260-BCAE-180A0630905C}" dateTime="2025-05-27T17:19:54" maxSheetId="3" userName="Энгель Инна" r:id="rId1759" minRId="11895" maxRId="11903">
    <sheetIdMap count="2">
      <sheetId val="1"/>
      <sheetId val="2"/>
    </sheetIdMap>
  </header>
  <header guid="{1ABE82B7-7109-40D0-BB75-02D2C512575C}" dateTime="2025-05-27T17:18:20" maxSheetId="3" userName="Татьяна М. Куприянова" r:id="rId1760" minRId="11904" maxRId="11913">
    <sheetIdMap count="2">
      <sheetId val="1"/>
      <sheetId val="2"/>
    </sheetIdMap>
  </header>
  <header guid="{7D74DFED-7EA2-4AD8-987B-170BF7108531}" dateTime="2025-05-27T17:22:16" maxSheetId="3" userName="Юлия А. Убийко" r:id="rId1761" minRId="11914">
    <sheetIdMap count="2">
      <sheetId val="1"/>
      <sheetId val="2"/>
    </sheetIdMap>
  </header>
  <header guid="{5B410475-CB05-400D-B3F3-3B37CB7C842C}" dateTime="2025-05-27T17:20:13" maxSheetId="3" userName="Татьяна М. Куприянова" r:id="rId1762">
    <sheetIdMap count="2">
      <sheetId val="1"/>
      <sheetId val="2"/>
    </sheetIdMap>
  </header>
  <header guid="{79147949-593D-4230-AEE0-4C78E97794CA}" dateTime="2025-05-27T17:23:31" maxSheetId="3" userName="Юлия А. Убийко" r:id="rId1763" minRId="11918" maxRId="11920">
    <sheetIdMap count="2">
      <sheetId val="1"/>
      <sheetId val="2"/>
    </sheetIdMap>
  </header>
  <header guid="{C8A86760-1786-4404-A37D-879DB98AA6EF}" dateTime="2025-05-27T17:36:26" maxSheetId="3" userName="Энгель Инна" r:id="rId1764" minRId="11921">
    <sheetIdMap count="2">
      <sheetId val="1"/>
      <sheetId val="2"/>
    </sheetIdMap>
  </header>
  <header guid="{8C5F8E71-0E6C-413B-915B-18E9DBE82672}" dateTime="2025-05-27T17:36:44" maxSheetId="3" userName="Татьяна М. Куприянова" r:id="rId1765">
    <sheetIdMap count="2">
      <sheetId val="1"/>
      <sheetId val="2"/>
    </sheetIdMap>
  </header>
  <header guid="{9A2103B6-809B-4BA8-B07F-46A380223976}" dateTime="2025-05-28T09:19:49" maxSheetId="3" userName="Татьяна А. Фоменко" r:id="rId1766" minRId="11922">
    <sheetIdMap count="2">
      <sheetId val="1"/>
      <sheetId val="2"/>
    </sheetIdMap>
  </header>
  <header guid="{9D857EE4-AFB1-4D62-89F9-188F5F9C13B9}" dateTime="2025-05-28T09:20:14" maxSheetId="3" userName="Татьяна А. Фоменко" r:id="rId1767" minRId="11925" maxRId="11926">
    <sheetIdMap count="2">
      <sheetId val="1"/>
      <sheetId val="2"/>
    </sheetIdMap>
  </header>
  <header guid="{1273833D-8F46-4E83-A60C-259FF392B8A6}" dateTime="2025-05-28T09:22:39" maxSheetId="3" userName="Татьяна А. Фоменко" r:id="rId1768" minRId="11927">
    <sheetIdMap count="2">
      <sheetId val="1"/>
      <sheetId val="2"/>
    </sheetIdMap>
  </header>
  <header guid="{E1E49E7E-9814-4C13-B497-BFE82B05801B}" dateTime="2025-05-28T09:22:53" maxSheetId="3" userName="Татьяна А. Фоменко" r:id="rId1769">
    <sheetIdMap count="2">
      <sheetId val="1"/>
      <sheetId val="2"/>
    </sheetIdMap>
  </header>
  <header guid="{B6EF6DE8-186E-426C-A561-6296D2B01F1B}" dateTime="2025-05-28T09:47:08" maxSheetId="3" userName="Татьяна А. Фоменко" r:id="rId1770" minRId="11930" maxRId="11932">
    <sheetIdMap count="2">
      <sheetId val="1"/>
      <sheetId val="2"/>
    </sheetIdMap>
  </header>
  <header guid="{D9A9768A-B94B-410D-A9A2-9A90BA16FFDA}" dateTime="2025-05-28T09:47:31" maxSheetId="3" userName="Татьяна А. Фоменко" r:id="rId1771">
    <sheetIdMap count="2">
      <sheetId val="1"/>
      <sheetId val="2"/>
    </sheetIdMap>
  </header>
  <header guid="{EFC38E61-7DB6-42C2-8F74-379E29A28D8E}" dateTime="2025-05-28T10:13:10" maxSheetId="3" userName="Энгель Инна" r:id="rId1772" minRId="11933" maxRId="11934">
    <sheetIdMap count="2">
      <sheetId val="1"/>
      <sheetId val="2"/>
    </sheetIdMap>
  </header>
  <header guid="{A07BD25A-0924-401F-B705-DC387948B5DB}" dateTime="2025-05-28T10:13:55" maxSheetId="3" userName="Юлия А. Убийко" r:id="rId1773" minRId="11935">
    <sheetIdMap count="2">
      <sheetId val="1"/>
      <sheetId val="2"/>
    </sheetIdMap>
  </header>
  <header guid="{17D15B67-CD03-4940-87F9-3CAEB26DD882}" dateTime="2025-05-28T10:35:14" maxSheetId="3" userName="Энгель Инна" r:id="rId1774" minRId="11936" maxRId="11937">
    <sheetIdMap count="2">
      <sheetId val="1"/>
      <sheetId val="2"/>
    </sheetIdMap>
  </header>
  <header guid="{450AAEE0-B71F-490C-B314-9E9EDA697530}" dateTime="2025-05-28T10:49:08" maxSheetId="3" userName="Татьяна А. Фоменко" r:id="rId1775" minRId="11938">
    <sheetIdMap count="2">
      <sheetId val="1"/>
      <sheetId val="2"/>
    </sheetIdMap>
  </header>
  <header guid="{CDBD9B80-8FE9-4953-ADF6-9F2DF5488E3B}" dateTime="2025-05-28T10:50:43" maxSheetId="3" userName="Татьяна А. Фоменко" r:id="rId1776" minRId="11939">
    <sheetIdMap count="2">
      <sheetId val="1"/>
      <sheetId val="2"/>
    </sheetIdMap>
  </header>
  <header guid="{6F2C451B-0531-4242-A732-775661395244}" dateTime="2025-05-28T10:43:13" maxSheetId="3" userName="Юлия А. Убийко" r:id="rId1777" minRId="11940">
    <sheetIdMap count="2">
      <sheetId val="1"/>
      <sheetId val="2"/>
    </sheetIdMap>
  </header>
  <header guid="{0AD30C75-DB57-48FF-B357-9602758E35F0}" dateTime="2025-05-28T10:52:13" maxSheetId="3" userName="Татьяна А. Фоменко" r:id="rId1778" minRId="11941">
    <sheetIdMap count="2">
      <sheetId val="1"/>
      <sheetId val="2"/>
    </sheetIdMap>
  </header>
  <header guid="{E71BC27A-47EB-4FB8-9DD7-517469811578}" dateTime="2025-05-28T10:53:31" maxSheetId="3" userName="Татьяна А. Фоменко" r:id="rId1779" minRId="11944">
    <sheetIdMap count="2">
      <sheetId val="1"/>
      <sheetId val="2"/>
    </sheetIdMap>
  </header>
  <header guid="{5DA5E8B7-FF74-48DA-9062-34610D9CB712}" dateTime="2025-05-28T10:54:12" maxSheetId="3" userName="Татьяна А. Фоменко" r:id="rId1780" minRId="11945">
    <sheetIdMap count="2">
      <sheetId val="1"/>
      <sheetId val="2"/>
    </sheetIdMap>
  </header>
  <header guid="{4BC86C80-4B64-41F4-B872-C484F8C8AD87}" dateTime="2025-05-28T10:55:40" maxSheetId="3" userName="Татьяна А. Фоменко" r:id="rId1781">
    <sheetIdMap count="2">
      <sheetId val="1"/>
      <sheetId val="2"/>
    </sheetIdMap>
  </header>
  <header guid="{7F69EC7A-F608-41F5-9FE3-85028F3386EF}" dateTime="2025-05-28T10:47:35" maxSheetId="3" userName="Татьяна М. Куприянова" r:id="rId1782" minRId="11946" maxRId="11947">
    <sheetIdMap count="2">
      <sheetId val="1"/>
      <sheetId val="2"/>
    </sheetIdMap>
  </header>
  <header guid="{8824F325-7B12-4EC5-9FE6-8BBB719FA05D}" dateTime="2025-05-28T10:52:27" maxSheetId="3" userName="Юлия А. Убийко" r:id="rId1783" minRId="11951">
    <sheetIdMap count="2">
      <sheetId val="1"/>
      <sheetId val="2"/>
    </sheetIdMap>
  </header>
  <header guid="{0771B995-FCAA-4E13-8598-7718A6470ADB}" dateTime="2025-05-28T10:50:01" maxSheetId="3" userName="Татьяна М. Куприянова" r:id="rId1784" minRId="11956" maxRId="11957">
    <sheetIdMap count="2">
      <sheetId val="1"/>
      <sheetId val="2"/>
    </sheetIdMap>
  </header>
  <header guid="{496ABA58-BC7E-4EA4-B7F4-BB5D4B4310F8}" dateTime="2025-05-28T10:53:14" maxSheetId="3" userName="Татьяна М. Куприянова" r:id="rId1785" minRId="11958" maxRId="11960">
    <sheetIdMap count="2">
      <sheetId val="1"/>
      <sheetId val="2"/>
    </sheetIdMap>
  </header>
  <header guid="{5646C5A3-536F-40BF-A2FA-E05361050215}" dateTime="2025-05-28T10:53:52" maxSheetId="3" userName="Татьяна М. Куприянова" r:id="rId1786" minRId="11964">
    <sheetIdMap count="2">
      <sheetId val="1"/>
      <sheetId val="2"/>
    </sheetIdMap>
  </header>
  <header guid="{4CBC332F-8757-4F5D-9CA2-3159EA3FDBAE}" dateTime="2025-05-28T10:56:06" maxSheetId="3" userName="Татьяна М. Куприянова" r:id="rId1787" minRId="11965">
    <sheetIdMap count="2">
      <sheetId val="1"/>
      <sheetId val="2"/>
    </sheetIdMap>
  </header>
  <header guid="{C8C9DA11-FD15-4320-82EC-BA71482C333F}" dateTime="2025-05-28T11:02:44" maxSheetId="3" userName="Татьяна М. Куприянова" r:id="rId1788">
    <sheetIdMap count="2">
      <sheetId val="1"/>
      <sheetId val="2"/>
    </sheetIdMap>
  </header>
  <header guid="{AF339296-3D9E-471E-AD6B-A1E808EE02E4}" dateTime="2025-05-28T11:10:23" maxSheetId="3" userName="Энгель Инна" r:id="rId1789" minRId="11966" maxRId="11967">
    <sheetIdMap count="2">
      <sheetId val="1"/>
      <sheetId val="2"/>
    </sheetIdMap>
  </header>
  <header guid="{89669E43-A57B-4A67-8E49-846A0596A98F}" dateTime="2025-05-28T11:22:11" maxSheetId="3" userName="Татьяна М. Куприянова" r:id="rId1790" minRId="11971" maxRId="11972">
    <sheetIdMap count="2">
      <sheetId val="1"/>
      <sheetId val="2"/>
    </sheetIdMap>
  </header>
  <header guid="{9BAEDE89-3C73-468C-B82D-DD260DC78968}" dateTime="2025-05-28T11:33:04" maxSheetId="3" userName="Татьяна А. Фоменко" r:id="rId1791" minRId="11973">
    <sheetIdMap count="2">
      <sheetId val="1"/>
      <sheetId val="2"/>
    </sheetIdMap>
  </header>
  <header guid="{3E8F6D93-DF24-488C-8258-9322B2F158B3}" dateTime="2025-05-28T11:35:39" maxSheetId="3" userName="Татьяна А. Фоменко" r:id="rId1792" minRId="11974">
    <sheetIdMap count="2">
      <sheetId val="1"/>
      <sheetId val="2"/>
    </sheetIdMap>
  </header>
  <header guid="{1D9FDEF2-C491-4CB7-85FE-B7DFDFC0AA69}" dateTime="2025-05-28T11:36:23" maxSheetId="3" userName="Татьяна А. Фоменко" r:id="rId1793" minRId="11975">
    <sheetIdMap count="2">
      <sheetId val="1"/>
      <sheetId val="2"/>
    </sheetIdMap>
  </header>
  <header guid="{3584733F-72DE-49C5-8E37-320779352ECA}" dateTime="2025-05-28T11:26:12" maxSheetId="3" userName="Татьяна М. Куприянова" r:id="rId1794" minRId="11978" maxRId="11981">
    <sheetIdMap count="2">
      <sheetId val="1"/>
      <sheetId val="2"/>
    </sheetIdMap>
  </header>
  <header guid="{06D0DBF0-A3DB-4FE8-8378-8141A5F982FD}" dateTime="2025-05-28T11:37:18" maxSheetId="3" userName="Татьяна А. Фоменко" r:id="rId1795">
    <sheetIdMap count="2">
      <sheetId val="1"/>
      <sheetId val="2"/>
    </sheetIdMap>
  </header>
  <header guid="{15761502-1691-433B-9B7E-B3542D02509D}" dateTime="2025-05-28T11:28:51" maxSheetId="3" userName="Татьяна М. Куприянова" r:id="rId1796" minRId="11982" maxRId="11994">
    <sheetIdMap count="2">
      <sheetId val="1"/>
      <sheetId val="2"/>
    </sheetIdMap>
  </header>
  <header guid="{F92D7989-931C-409D-9622-614BE382A5A6}" dateTime="2025-05-28T11:29:48" maxSheetId="3" userName="Татьяна М. Куприянова" r:id="rId1797" minRId="11995" maxRId="12000">
    <sheetIdMap count="2">
      <sheetId val="1"/>
      <sheetId val="2"/>
    </sheetIdMap>
  </header>
  <header guid="{30EAB5BC-A6BB-49BA-984D-A975665A7276}" dateTime="2025-05-28T11:30:36" maxSheetId="3" userName="Татьяна М. Куприянова" r:id="rId1798" minRId="12004" maxRId="12010">
    <sheetIdMap count="2">
      <sheetId val="1"/>
      <sheetId val="2"/>
    </sheetIdMap>
  </header>
  <header guid="{440B590A-DE0A-497E-96CA-25B1B816888D}" dateTime="2025-05-28T11:33:36" maxSheetId="3" userName="Татьяна М. Куприянова" r:id="rId1799" minRId="12011" maxRId="12012">
    <sheetIdMap count="2">
      <sheetId val="1"/>
      <sheetId val="2"/>
    </sheetIdMap>
  </header>
  <header guid="{232A8B54-BA33-40B0-A523-FABF60A8D6C6}" dateTime="2025-05-28T11:36:54" maxSheetId="3" userName="Юлия А. Убийко" r:id="rId1800" minRId="12013" maxRId="12016">
    <sheetIdMap count="2">
      <sheetId val="1"/>
      <sheetId val="2"/>
    </sheetIdMap>
  </header>
  <header guid="{2AFAC24B-3CDF-4FE8-8F7A-AB2C28397B03}" dateTime="2025-05-28T11:34:59" maxSheetId="3" userName="Татьяна М. Куприянова" r:id="rId1801" minRId="12017">
    <sheetIdMap count="2">
      <sheetId val="1"/>
      <sheetId val="2"/>
    </sheetIdMap>
  </header>
  <header guid="{3C722348-A633-4B5C-B778-632CF586BE06}" dateTime="2025-05-28T11:37:40" maxSheetId="3" userName="Энгель Инна" r:id="rId1802" minRId="12018">
    <sheetIdMap count="2">
      <sheetId val="1"/>
      <sheetId val="2"/>
    </sheetIdMap>
  </header>
  <header guid="{58B3BA19-7B20-4FD3-9CE2-B7F6410F316A}" dateTime="2025-05-28T11:37:44" maxSheetId="3" userName="Юлия А. Убийко" r:id="rId1803" minRId="12019">
    <sheetIdMap count="2">
      <sheetId val="1"/>
      <sheetId val="2"/>
    </sheetIdMap>
  </header>
  <header guid="{FDC44277-FA9C-4503-8947-2E9F7C19876F}" dateTime="2025-05-28T11:36:47" maxSheetId="3" userName="Татьяна М. Куприянова" r:id="rId1804" minRId="12020" maxRId="12021">
    <sheetIdMap count="2">
      <sheetId val="1"/>
      <sheetId val="2"/>
    </sheetIdMap>
  </header>
  <header guid="{E6F74147-F27B-4141-9C92-EF068875478F}" dateTime="2025-05-28T11:38:09" maxSheetId="3" userName="Татьяна М. Куприянова" r:id="rId1805" minRId="12022" maxRId="12023">
    <sheetIdMap count="2">
      <sheetId val="1"/>
      <sheetId val="2"/>
    </sheetIdMap>
  </header>
  <header guid="{AC12D597-CD33-480C-ACBD-2B998D8FD457}" dateTime="2025-05-28T11:39:17" maxSheetId="3" userName="Татьяна М. Куприянова" r:id="rId1806" minRId="12024" maxRId="12025">
    <sheetIdMap count="2">
      <sheetId val="1"/>
      <sheetId val="2"/>
    </sheetIdMap>
  </header>
  <header guid="{1CD650F1-FBE0-4DED-A919-4D6CA326D156}" dateTime="2025-05-28T11:41:14" maxSheetId="3" userName="Татьяна М. Куприянова" r:id="rId1807" minRId="12026" maxRId="12028">
    <sheetIdMap count="2">
      <sheetId val="1"/>
      <sheetId val="2"/>
    </sheetIdMap>
  </header>
  <header guid="{B01C7E22-0B01-4C7E-88FB-0108B76A96A2}" dateTime="2025-05-28T11:43:02" maxSheetId="3" userName="Татьяна М. Куприянова" r:id="rId1808" minRId="12029" maxRId="12066">
    <sheetIdMap count="2">
      <sheetId val="1"/>
      <sheetId val="2"/>
    </sheetIdMap>
  </header>
  <header guid="{2575A765-5B93-43A9-9FE7-9FDCC04871B0}" dateTime="2025-05-28T11:55:30" maxSheetId="3" userName="Татьяна А. Фоменко" r:id="rId1809">
    <sheetIdMap count="2">
      <sheetId val="1"/>
      <sheetId val="2"/>
    </sheetIdMap>
  </header>
  <header guid="{A5419CF8-2B43-4B08-803B-A15F905D2131}" dateTime="2025-05-28T11:56:00" maxSheetId="3" userName="Татьяна А. Фоменко" r:id="rId1810">
    <sheetIdMap count="2">
      <sheetId val="1"/>
      <sheetId val="2"/>
    </sheetIdMap>
  </header>
  <header guid="{9FAAF693-B12B-40A8-841E-64B605878E07}" dateTime="2025-05-28T12:01:31" maxSheetId="3" userName="Татьяна М. Куприянова" r:id="rId1811" minRId="12067" maxRId="12068">
    <sheetIdMap count="2">
      <sheetId val="1"/>
      <sheetId val="2"/>
    </sheetIdMap>
  </header>
  <header guid="{C25BD065-D937-4C14-8F85-6B4E4A320F0F}" dateTime="2025-05-28T12:14:40" maxSheetId="3" userName="Татьяна А. Фоменко" r:id="rId1812">
    <sheetIdMap count="2">
      <sheetId val="1"/>
      <sheetId val="2"/>
    </sheetIdMap>
  </header>
  <header guid="{312DD530-EB8A-405C-9333-79A321F2F6C8}" dateTime="2025-05-28T15:20:47" maxSheetId="3" userName="Татьяна А. Фоменко" r:id="rId1813">
    <sheetIdMap count="2">
      <sheetId val="1"/>
      <sheetId val="2"/>
    </sheetIdMap>
  </header>
  <header guid="{19AD54BD-0225-4CD1-910E-6C05FD4F6526}" dateTime="2025-05-28T16:52:29" maxSheetId="3" userName="Татьяна М. Куприянова" r:id="rId1814" minRId="12072" maxRId="12075">
    <sheetIdMap count="2">
      <sheetId val="1"/>
      <sheetId val="2"/>
    </sheetIdMap>
  </header>
  <header guid="{9B536F92-A5E5-418D-A6D9-BC3DE6003D02}" dateTime="2025-05-30T12:01:36" maxSheetId="3" userName="Татьяна А. Фоменко" r:id="rId1815" minRId="12079" maxRId="12081">
    <sheetIdMap count="2">
      <sheetId val="1"/>
      <sheetId val="2"/>
    </sheetIdMap>
  </header>
  <header guid="{22D9FD22-A3A1-43D0-A872-AA6494778797}" dateTime="2025-05-30T12:02:56" maxSheetId="3" userName="Татьяна А. Фоменко" r:id="rId1816" minRId="12082" maxRId="12083">
    <sheetIdMap count="2">
      <sheetId val="1"/>
      <sheetId val="2"/>
    </sheetIdMap>
  </header>
  <header guid="{DA3C2B48-DD81-40F2-A382-E47E389F8F5C}" dateTime="2025-05-30T12:04:29" maxSheetId="3" userName="Татьяна А. Фоменко" r:id="rId1817" minRId="12084" maxRId="12087">
    <sheetIdMap count="2">
      <sheetId val="1"/>
      <sheetId val="2"/>
    </sheetIdMap>
  </header>
  <header guid="{3A621736-0D51-434A-9BF0-8A94DACAF626}" dateTime="2025-05-30T12:04:52" maxSheetId="3" userName="Татьяна А. Фоменко" r:id="rId1818" minRId="12088">
    <sheetIdMap count="2">
      <sheetId val="1"/>
      <sheetId val="2"/>
    </sheetIdMap>
  </header>
  <header guid="{1FB1A3A9-40F9-4F26-A795-14EB79E67A39}" dateTime="2025-05-30T12:07:01" maxSheetId="3" userName="Татьяна А. Фоменко" r:id="rId1819" minRId="12091" maxRId="12092">
    <sheetIdMap count="2">
      <sheetId val="1"/>
      <sheetId val="2"/>
    </sheetIdMap>
  </header>
  <header guid="{BAA8F5C9-F62E-4767-8269-E5E56C622BEB}" dateTime="2025-05-30T12:07:54" maxSheetId="3" userName="Татьяна А. Фоменко" r:id="rId1820" minRId="12093">
    <sheetIdMap count="2">
      <sheetId val="1"/>
      <sheetId val="2"/>
    </sheetIdMap>
  </header>
  <header guid="{24EF1FE0-AAA7-4D20-8790-750441AAF1FA}" dateTime="2025-05-30T12:08:18" maxSheetId="3" userName="Татьяна А. Фоменко" r:id="rId1821" minRId="12094">
    <sheetIdMap count="2">
      <sheetId val="1"/>
      <sheetId val="2"/>
    </sheetIdMap>
  </header>
  <header guid="{EAB09177-04F3-4BE7-9ED8-9B4C4878DBB4}" dateTime="2025-05-30T12:09:08" maxSheetId="3" userName="Татьяна А. Фоменко" r:id="rId1822" minRId="12095" maxRId="12099">
    <sheetIdMap count="2">
      <sheetId val="1"/>
      <sheetId val="2"/>
    </sheetIdMap>
  </header>
  <header guid="{F01197E0-F5F6-4C38-A32F-79EC7599E50F}" dateTime="2025-05-30T12:09:50" maxSheetId="3" userName="Татьяна А. Фоменко" r:id="rId1823" minRId="12102" maxRId="12104">
    <sheetIdMap count="2">
      <sheetId val="1"/>
      <sheetId val="2"/>
    </sheetIdMap>
  </header>
  <header guid="{061B5DB9-0F6F-4E9C-841C-314D17955173}" dateTime="2025-05-30T12:11:15" maxSheetId="3" userName="Татьяна А. Фоменко" r:id="rId1824" minRId="12105" maxRId="12107">
    <sheetIdMap count="2">
      <sheetId val="1"/>
      <sheetId val="2"/>
    </sheetIdMap>
  </header>
  <header guid="{7556E5C1-FE26-4CDC-80B7-9A28BF6E4F62}" dateTime="2025-05-30T12:11:21" maxSheetId="3" userName="Татьяна А. Фоменко" r:id="rId1825" minRId="12108">
    <sheetIdMap count="2">
      <sheetId val="1"/>
      <sheetId val="2"/>
    </sheetIdMap>
  </header>
  <header guid="{56D469D9-3E3E-4548-BE5B-650B7BC3ADAD}" dateTime="2025-05-30T12:13:54" maxSheetId="3" userName="Татьяна А. Фоменко" r:id="rId1826" minRId="12109">
    <sheetIdMap count="2">
      <sheetId val="1"/>
      <sheetId val="2"/>
    </sheetIdMap>
  </header>
  <header guid="{4E93649D-CD37-4D34-AD70-D8C9347CE45D}" dateTime="2025-05-30T12:15:43" maxSheetId="3" userName="Татьяна А. Фоменко" r:id="rId1827" minRId="12110" maxRId="12111">
    <sheetIdMap count="2">
      <sheetId val="1"/>
      <sheetId val="2"/>
    </sheetIdMap>
  </header>
  <header guid="{04E49F16-053F-42D5-B392-A13BEF018EEE}" dateTime="2025-05-30T12:19:41" maxSheetId="3" userName="Татьяна А. Фоменко" r:id="rId1828" minRId="12114">
    <sheetIdMap count="2">
      <sheetId val="1"/>
      <sheetId val="2"/>
    </sheetIdMap>
  </header>
  <header guid="{BE3DC619-A46B-4955-8AD8-827F72FE11F3}" dateTime="2025-05-30T12:20:28" maxSheetId="3" userName="Татьяна А. Фоменко" r:id="rId1829" minRId="12115">
    <sheetIdMap count="2">
      <sheetId val="1"/>
      <sheetId val="2"/>
    </sheetIdMap>
  </header>
  <header guid="{A28C13B5-1287-4935-BD80-89A8268DECC4}" dateTime="2025-06-03T09:38:21" maxSheetId="3" userName="Энгель Инна" r:id="rId1830" minRId="12116" maxRId="12129">
    <sheetIdMap count="2">
      <sheetId val="1"/>
      <sheetId val="2"/>
    </sheetIdMap>
  </header>
  <header guid="{21CB7B58-4D90-4AAA-930F-F1318FED1B4E}" dateTime="2025-06-03T09:40:05" maxSheetId="3" userName="Юлия А. Убийко" r:id="rId1831" minRId="12130" maxRId="12131">
    <sheetIdMap count="2">
      <sheetId val="1"/>
      <sheetId val="2"/>
    </sheetIdMap>
  </header>
  <header guid="{A20A1594-87E8-401B-B5C2-EF66C8F5A289}" dateTime="2025-06-03T09:45:07" maxSheetId="3" userName="Юлия А. Убийко" r:id="rId1832" minRId="12132" maxRId="12144">
    <sheetIdMap count="2">
      <sheetId val="1"/>
      <sheetId val="2"/>
    </sheetIdMap>
  </header>
  <header guid="{FBA10E95-CF0C-42BB-BAB7-099A05403C5E}" dateTime="2025-06-03T09:46:29" maxSheetId="3" userName="Энгель Инна" r:id="rId1833" minRId="12145" maxRId="12147">
    <sheetIdMap count="2">
      <sheetId val="1"/>
      <sheetId val="2"/>
    </sheetIdMap>
  </header>
  <header guid="{5722E4A3-36F0-403A-8EF2-36618E3044D1}" dateTime="2025-06-03T09:46:42" maxSheetId="3" userName="Энгель Инна" r:id="rId1834" minRId="12148">
    <sheetIdMap count="2">
      <sheetId val="1"/>
      <sheetId val="2"/>
    </sheetIdMap>
  </header>
  <header guid="{771B8BE1-D475-4458-851E-82201CD16F80}" dateTime="2025-06-03T09:48:03" maxSheetId="3" userName="Энгель Инна" r:id="rId1835" minRId="12149">
    <sheetIdMap count="2">
      <sheetId val="1"/>
      <sheetId val="2"/>
    </sheetIdMap>
  </header>
  <header guid="{E0BC5BE1-CE2C-42CC-9895-33F2E72A2D32}" dateTime="2025-06-03T10:00:57" maxSheetId="3" userName="Энгель Инна" r:id="rId1836" minRId="12150" maxRId="12153">
    <sheetIdMap count="2">
      <sheetId val="1"/>
      <sheetId val="2"/>
    </sheetIdMap>
  </header>
  <header guid="{C709DB6A-4C08-4DFF-98C5-E60746D44962}" dateTime="2025-06-03T10:01:48" maxSheetId="3" userName="Энгель Инна" r:id="rId1837" minRId="12154" maxRId="12155">
    <sheetIdMap count="2">
      <sheetId val="1"/>
      <sheetId val="2"/>
    </sheetIdMap>
  </header>
  <header guid="{A8EF9279-ADC5-4F0A-B891-2C2B7EE9835F}" dateTime="2025-06-03T10:02:01" maxSheetId="3" userName="Юлия А. Убийко" r:id="rId1838" minRId="12156" maxRId="12159">
    <sheetIdMap count="2">
      <sheetId val="1"/>
      <sheetId val="2"/>
    </sheetIdMap>
  </header>
  <header guid="{742DC0BA-A62B-458E-94C4-C9BC3D0D24C8}" dateTime="2025-06-03T10:03:46" maxSheetId="3" userName="Юлия А. Убийко" r:id="rId1839" minRId="12160" maxRId="12161">
    <sheetIdMap count="2">
      <sheetId val="1"/>
      <sheetId val="2"/>
    </sheetIdMap>
  </header>
  <header guid="{E8920690-BB8F-42ED-86E3-CF65E5543D1E}" dateTime="2025-06-03T10:23:57" maxSheetId="3" userName="Юлия А. Убийко" r:id="rId1840" minRId="12162">
    <sheetIdMap count="2">
      <sheetId val="1"/>
      <sheetId val="2"/>
    </sheetIdMap>
  </header>
  <header guid="{B75043C2-818D-4F14-9532-48CEBF51F9BD}" dateTime="2025-06-03T10:25:07" maxSheetId="3" userName="Юлия А. Убийко" r:id="rId1841" minRId="12163" maxRId="12164">
    <sheetIdMap count="2">
      <sheetId val="1"/>
      <sheetId val="2"/>
    </sheetIdMap>
  </header>
  <header guid="{C2BC9934-A8B5-4E0D-9B4D-E64764B8554C}" dateTime="2025-06-03T10:30:47" maxSheetId="3" userName="Юлия А. Убийко" r:id="rId1842" minRId="12165">
    <sheetIdMap count="2">
      <sheetId val="1"/>
      <sheetId val="2"/>
    </sheetIdMap>
  </header>
  <header guid="{6F3026E0-9EEE-4F89-9373-C4464786BB2E}" dateTime="2025-06-03T11:25:41" maxSheetId="3" userName="Энгель Инна" r:id="rId1843" minRId="12166" maxRId="12167">
    <sheetIdMap count="2">
      <sheetId val="1"/>
      <sheetId val="2"/>
    </sheetIdMap>
  </header>
  <header guid="{98C4C02F-6C82-44F3-83E0-3C889956D7C8}" dateTime="2025-06-03T15:40:41" maxSheetId="3" userName="Энгель Инна" r:id="rId1844" minRId="12168" maxRId="12169">
    <sheetIdMap count="2">
      <sheetId val="1"/>
      <sheetId val="2"/>
    </sheetIdMap>
  </header>
  <header guid="{80A01393-F84C-492D-853F-E35EBEA2097F}" dateTime="2025-06-03T15:42:14" maxSheetId="3" userName="Энгель Инна" r:id="rId1845">
    <sheetIdMap count="2">
      <sheetId val="1"/>
      <sheetId val="2"/>
    </sheetIdMap>
  </header>
  <header guid="{F550742D-CCAC-4458-A34A-82D2506316E2}" dateTime="2025-06-03T15:42:21" maxSheetId="3" userName="Энгель Инна" r:id="rId1846" minRId="12170">
    <sheetIdMap count="2">
      <sheetId val="1"/>
      <sheetId val="2"/>
    </sheetIdMap>
  </header>
  <header guid="{539FF673-6BBE-4728-9CAB-0223EE184300}" dateTime="2025-06-03T15:44:12" maxSheetId="3" userName="Юлия А. Убийко" r:id="rId1847" minRId="12171">
    <sheetIdMap count="2">
      <sheetId val="1"/>
      <sheetId val="2"/>
    </sheetIdMap>
  </header>
  <header guid="{D86E63AF-744B-47D5-8D0A-7030D92137F5}" dateTime="2025-06-03T17:53:09" maxSheetId="3" userName="Татьяна А. Фоменко" r:id="rId1848" minRId="12176">
    <sheetIdMap count="2">
      <sheetId val="1"/>
      <sheetId val="2"/>
    </sheetIdMap>
  </header>
  <header guid="{A4243E3C-8B69-443E-A1E0-09AD2D79CFA5}" dateTime="2025-06-03T17:54:48" maxSheetId="3" userName="Татьяна А. Фоменко" r:id="rId1849">
    <sheetIdMap count="2">
      <sheetId val="1"/>
      <sheetId val="2"/>
    </sheetIdMap>
  </header>
  <header guid="{E295BFB0-551A-4EC3-8C2F-24F1C4790733}" dateTime="2025-06-04T09:08:51" maxSheetId="3" userName="Юлия А. Убийко" r:id="rId1850" minRId="12179" maxRId="12181">
    <sheetIdMap count="2">
      <sheetId val="1"/>
      <sheetId val="2"/>
    </sheetIdMap>
  </header>
  <header guid="{F93F0C2B-0779-4CF1-B55F-5B308840558E}" dateTime="2025-06-04T10:23:17" maxSheetId="3" userName="Татьяна А. Фоменко" r:id="rId1851" minRId="12186">
    <sheetIdMap count="2">
      <sheetId val="1"/>
      <sheetId val="2"/>
    </sheetIdMap>
  </header>
  <header guid="{CA11A0DC-393F-43F1-89FC-04A1F87B0AD3}" dateTime="2025-06-04T10:27:01" maxSheetId="3" userName="Татьяна А. Фоменко" r:id="rId1852" minRId="12187">
    <sheetIdMap count="2">
      <sheetId val="1"/>
      <sheetId val="2"/>
    </sheetIdMap>
  </header>
  <header guid="{B0F7C424-8254-4402-AFE9-38F2406C2CA3}" dateTime="2025-06-04T10:28:34" maxSheetId="3" userName="Татьяна А. Фоменко" r:id="rId1853">
    <sheetIdMap count="2">
      <sheetId val="1"/>
      <sheetId val="2"/>
    </sheetIdMap>
  </header>
  <header guid="{00D99DD8-B989-4449-AB17-AA6E6DEE5BBD}" dateTime="2025-06-04T10:29:04" maxSheetId="3" userName="Татьяна А. Фоменко" r:id="rId1854">
    <sheetIdMap count="2">
      <sheetId val="1"/>
      <sheetId val="2"/>
    </sheetIdMap>
  </header>
  <header guid="{14F59FF7-EE16-46D6-A140-F46A9FD4DFAA}" dateTime="2025-06-04T10:29:44" maxSheetId="3" userName="Татьяна А. Фоменко" r:id="rId1855">
    <sheetIdMap count="2">
      <sheetId val="1"/>
      <sheetId val="2"/>
    </sheetIdMap>
  </header>
  <header guid="{5CB0A492-E0F4-41F4-8628-4045B5B34093}" dateTime="2025-06-04T10:30:30" maxSheetId="3" userName="Татьяна А. Фоменко" r:id="rId1856" minRId="12194">
    <sheetIdMap count="2">
      <sheetId val="1"/>
      <sheetId val="2"/>
    </sheetIdMap>
  </header>
  <header guid="{DD1AC975-EC63-4CE6-8C04-51400ABC992C}" dateTime="2025-06-04T10:27:28" maxSheetId="3" userName="Юлия А. Убийко" r:id="rId1857" minRId="12195">
    <sheetIdMap count="2">
      <sheetId val="1"/>
      <sheetId val="2"/>
    </sheetIdMap>
  </header>
  <header guid="{69442A54-4DE7-4DAA-BF32-4E09999B08AF}" dateTime="2025-06-04T10:33:09" maxSheetId="3" userName="Татьяна М. Куприянова" r:id="rId1858" minRId="12200" maxRId="12201">
    <sheetIdMap count="2">
      <sheetId val="1"/>
      <sheetId val="2"/>
    </sheetIdMap>
  </header>
  <header guid="{91067D30-2263-462A-A4CF-8A3475FEB166}" dateTime="2025-06-04T10:51:33" maxSheetId="3" userName="Татьяна А. Фоменко" r:id="rId1859">
    <sheetIdMap count="2">
      <sheetId val="1"/>
      <sheetId val="2"/>
    </sheetIdMap>
  </header>
  <header guid="{9F9E76E7-87F2-49DA-A807-1588FE6A4023}" dateTime="2025-06-04T10:55:27" maxSheetId="3" userName="Татьяна А. Фоменко" r:id="rId1860" minRId="12202">
    <sheetIdMap count="2">
      <sheetId val="1"/>
      <sheetId val="2"/>
    </sheetIdMap>
  </header>
  <header guid="{F9842735-A8FF-4BB1-A744-C69C0B3A78A2}" dateTime="2025-06-04T10:56:57" maxSheetId="3" userName="Татьяна А. Фоменко" r:id="rId1861" minRId="12203" maxRId="12204">
    <sheetIdMap count="2">
      <sheetId val="1"/>
      <sheetId val="2"/>
    </sheetIdMap>
  </header>
  <header guid="{D6D8C5B7-2508-4748-ABC5-12C664DA5864}" dateTime="2025-06-04T10:58:03" maxSheetId="3" userName="Татьяна А. Фоменко" r:id="rId1862" minRId="12205">
    <sheetIdMap count="2">
      <sheetId val="1"/>
      <sheetId val="2"/>
    </sheetIdMap>
  </header>
  <header guid="{F2161AFC-A87D-42A9-9157-B6F6DB23D17E}" dateTime="2025-06-04T10:59:42" maxSheetId="3" userName="Татьяна А. Фоменко" r:id="rId1863">
    <sheetIdMap count="2">
      <sheetId val="1"/>
      <sheetId val="2"/>
    </sheetIdMap>
  </header>
  <header guid="{FDF307C0-4266-419D-8958-42425DC7076A}" dateTime="2025-06-04T10:54:33" maxSheetId="3" userName="Татьяна М. Куприянова" r:id="rId1864" minRId="12208">
    <sheetIdMap count="2">
      <sheetId val="1"/>
      <sheetId val="2"/>
    </sheetIdMap>
  </header>
  <header guid="{7FB68641-45AD-4D75-A0EC-D54CB978F7DB}" dateTime="2025-06-04T11:06:16" maxSheetId="3" userName="Татьяна М. Куприянова" r:id="rId1865" minRId="12209" maxRId="12210">
    <sheetIdMap count="2">
      <sheetId val="1"/>
      <sheetId val="2"/>
    </sheetIdMap>
  </header>
  <header guid="{4DB76DBD-EC83-47C2-99CD-DA1EE06B3A87}" dateTime="2025-06-04T11:21:17" maxSheetId="3" userName="Татьяна А. Фоменко" r:id="rId1866" minRId="12211">
    <sheetIdMap count="2">
      <sheetId val="1"/>
      <sheetId val="2"/>
    </sheetIdMap>
  </header>
  <header guid="{984EB8C8-C57E-4C22-8B1F-8EA61765DD5B}" dateTime="2025-06-04T11:23:06" maxSheetId="3" userName="Татьяна А. Фоменко" r:id="rId1867" minRId="12212">
    <sheetIdMap count="2">
      <sheetId val="1"/>
      <sheetId val="2"/>
    </sheetIdMap>
  </header>
  <header guid="{ABE2602E-307E-414B-A184-BFC2A7E64D2C}" dateTime="2025-06-04T11:23:23" maxSheetId="3" userName="Татьяна А. Фоменко" r:id="rId1868">
    <sheetIdMap count="2">
      <sheetId val="1"/>
      <sheetId val="2"/>
    </sheetIdMap>
  </header>
  <header guid="{4B466A36-8150-4189-A644-D0EC11E482A2}" dateTime="2025-06-04T11:23:34" maxSheetId="3" userName="Татьяна А. Фоменко" r:id="rId1869" minRId="12213">
    <sheetIdMap count="2">
      <sheetId val="1"/>
      <sheetId val="2"/>
    </sheetIdMap>
  </header>
  <header guid="{902C5215-90A8-45EB-8787-8F6778EA7894}" dateTime="2025-06-04T11:26:10" maxSheetId="3" userName="Татьяна А. Фоменко" r:id="rId1870" minRId="12214" maxRId="12215">
    <sheetIdMap count="2">
      <sheetId val="1"/>
      <sheetId val="2"/>
    </sheetIdMap>
  </header>
  <header guid="{24D49B66-9373-4BDD-BF4F-FF6C4EBA7B14}" dateTime="2025-06-04T11:28:06" maxSheetId="3" userName="Татьяна А. Фоменко" r:id="rId1871">
    <sheetIdMap count="2">
      <sheetId val="1"/>
      <sheetId val="2"/>
    </sheetIdMap>
  </header>
  <header guid="{276BAA5A-13B7-4DE4-965D-E45ACCA5D14F}" dateTime="2025-06-04T11:29:08" maxSheetId="3" userName="Татьяна А. Фоменко" r:id="rId1872" minRId="12216">
    <sheetIdMap count="2">
      <sheetId val="1"/>
      <sheetId val="2"/>
    </sheetIdMap>
  </header>
  <header guid="{D747FF8A-7AA5-4161-9302-3D2267F4F533}" dateTime="2025-06-04T11:27:02" maxSheetId="3" userName="Энгель Инна" r:id="rId1873" minRId="12217">
    <sheetIdMap count="2">
      <sheetId val="1"/>
      <sheetId val="2"/>
    </sheetIdMap>
  </header>
  <header guid="{86CA6A69-4F49-472B-AD62-06CF5DC00324}" dateTime="2025-06-04T11:27:17" maxSheetId="3" userName="Энгель Инна" r:id="rId1874">
    <sheetIdMap count="2">
      <sheetId val="1"/>
      <sheetId val="2"/>
    </sheetIdMap>
  </header>
  <header guid="{F26A6FF7-A220-4FA5-AB1A-98825E13F644}" dateTime="2025-06-04T11:39:17" maxSheetId="3" userName="Татьяна А. Фоменко" r:id="rId1875">
    <sheetIdMap count="2">
      <sheetId val="1"/>
      <sheetId val="2"/>
    </sheetIdMap>
  </header>
  <header guid="{4B310B0E-4AA7-4A3A-ABDC-F294B62CC197}" dateTime="2025-06-04T11:40:20" maxSheetId="3" userName="Татьяна А. Фоменко" r:id="rId1876" minRId="12218">
    <sheetIdMap count="2">
      <sheetId val="1"/>
      <sheetId val="2"/>
    </sheetIdMap>
  </header>
  <header guid="{601B150A-6599-4C93-B5A6-3668A265C6CB}" dateTime="2025-06-04T11:53:49" maxSheetId="3" userName="Татьяна А. Фоменко" r:id="rId1877" minRId="12219">
    <sheetIdMap count="2">
      <sheetId val="1"/>
      <sheetId val="2"/>
    </sheetIdMap>
  </header>
  <header guid="{97BD8C4F-44F0-43D5-A103-622C8D1D08F8}" dateTime="2025-06-04T11:43:37" maxSheetId="3" userName="Татьяна М. Куприянова" r:id="rId1878" minRId="12220">
    <sheetIdMap count="2">
      <sheetId val="1"/>
      <sheetId val="2"/>
    </sheetIdMap>
  </header>
  <header guid="{C391E5F5-6346-4B0D-A575-E099F8F54E87}" dateTime="2025-06-04T13:02:16" maxSheetId="3" userName="Юлия А. Убийко" r:id="rId1879" minRId="12221" maxRId="12222">
    <sheetIdMap count="2">
      <sheetId val="1"/>
      <sheetId val="2"/>
    </sheetIdMap>
  </header>
  <header guid="{7EE82AD1-6F3D-4B96-BC7E-1ADA4E323FF4}" dateTime="2025-06-04T14:26:06" maxSheetId="3" userName="Энгель Инна" r:id="rId1880" minRId="12223">
    <sheetIdMap count="2">
      <sheetId val="1"/>
      <sheetId val="2"/>
    </sheetIdMap>
  </header>
  <header guid="{7EA85A43-32FD-4958-B2FC-DFA262FC7E0A}" dateTime="2025-06-04T14:29:38" maxSheetId="3" userName="Энгель Инна" r:id="rId1881">
    <sheetIdMap count="2">
      <sheetId val="1"/>
      <sheetId val="2"/>
    </sheetIdMap>
  </header>
  <header guid="{80CCD63B-9D4B-4C7D-B848-B51E321C4E38}" dateTime="2025-06-04T16:08:22" maxSheetId="3" userName="Юлия А. Убийко" r:id="rId1882">
    <sheetIdMap count="2">
      <sheetId val="1"/>
      <sheetId val="2"/>
    </sheetIdMap>
  </header>
  <header guid="{8A220083-92F2-4949-A0AB-9C25655C62EE}" dateTime="2025-06-04T16:27:28" maxSheetId="3" userName="Юлия А. Убийко" r:id="rId1883" minRId="12230" maxRId="12231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03" sId="1" numFmtId="4">
    <nc r="F104">
      <v>-22780</v>
    </nc>
  </rcc>
  <rcc rId="11304" sId="1" numFmtId="4">
    <nc r="F96">
      <v>22780</v>
    </nc>
  </rcc>
  <rcc rId="11305" sId="1">
    <nc r="L96" t="inlineStr">
      <is>
        <t>1600085290</t>
      </is>
    </nc>
  </rcc>
  <rcc rId="11306" sId="1">
    <nc r="L104" t="inlineStr">
      <is>
        <t>1600085290</t>
      </is>
    </nc>
  </rcc>
  <rfmt sheetId="1" sqref="F96:L96">
    <dxf>
      <fill>
        <patternFill>
          <bgColor rgb="FFFF0000"/>
        </patternFill>
      </fill>
    </dxf>
  </rfmt>
  <rfmt sheetId="1" sqref="F104:K104">
    <dxf>
      <fill>
        <patternFill>
          <bgColor rgb="FFFF0000"/>
        </patternFill>
      </fill>
    </dxf>
  </rfmt>
  <rcc rId="11307" sId="1" xfDxf="1" dxf="1">
    <nc r="A96" t="inlineStr">
      <is>
        <t>Расходы на организацию мероприятий направленных на ревакцинацию против клещевого энцефалита взрослого населения</t>
      </is>
    </nc>
    <ndxf>
      <font>
        <sz val="12"/>
        <name val="Times New Roman"/>
        <family val="1"/>
        <charset val="204"/>
      </font>
      <fill>
        <patternFill patternType="solid">
          <bgColor theme="0"/>
        </patternFill>
      </fill>
      <alignment vertical="center" wrapTex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308" sId="1" xfDxf="1" dxf="1">
    <nc r="A104" t="inlineStr">
      <is>
        <t>Расходы на организацию мероприятий направленных на ревакцинацию против клещевого энцефалита взрослого населения</t>
      </is>
    </nc>
    <ndxf>
      <font>
        <sz val="12"/>
        <name val="Times New Roman"/>
        <family val="1"/>
        <charset val="204"/>
      </font>
      <fill>
        <patternFill patternType="solid">
          <bgColor theme="0"/>
        </patternFill>
      </fill>
      <alignment vertical="center" wrapTex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309" sId="1">
    <nc r="M96" t="inlineStr">
      <is>
        <t>Внесены изменения в программу до сессии</t>
      </is>
    </nc>
  </rcc>
  <rcc rId="11310" sId="1">
    <nc r="M104" t="inlineStr">
      <is>
        <t>Внесены изменения в программу до сессии</t>
      </is>
    </nc>
  </rcc>
  <rcv guid="{BF7053F1-7808-4856-B12A-CE661FE9C2EF}" action="delete"/>
  <rdn rId="0" localSheetId="1" customView="1" name="Z_BF7053F1_7808_4856_B12A_CE661FE9C2EF_.wvu.PrintArea" hidden="1" oldHidden="1">
    <formula>'крайний вариант'!$A$1:$K$202</formula>
    <oldFormula>'крайний вариант'!$A$1:$K$202</oldFormula>
  </rdn>
  <rdn rId="0" localSheetId="1" customView="1" name="Z_BF7053F1_7808_4856_B12A_CE661FE9C2EF_.wvu.Cols" hidden="1" oldHidden="1">
    <formula>'крайний вариант'!$B:$D</formula>
    <oldFormula>'крайний вариант'!$B:$D</oldFormula>
  </rdn>
  <rdn rId="0" localSheetId="1" customView="1" name="Z_BF7053F1_7808_4856_B12A_CE661FE9C2EF_.wvu.FilterData" hidden="1" oldHidden="1">
    <formula>'крайний вариант'!$A$7:$M$93</formula>
    <oldFormula>'крайний вариант'!$A$7:$M$93</oldFormula>
  </rdn>
  <rcv guid="{BF7053F1-7808-4856-B12A-CE661FE9C2EF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14" sId="1" quotePrefix="1">
    <nc r="A155" t="inlineStr">
      <is>
        <t>Прочие безвозмездные поступления от негосударственных организаций в бюджеты муниципальных районов</t>
      </is>
    </nc>
  </rcc>
  <rcc rId="11315" sId="1" numFmtId="4">
    <nc r="G155">
      <v>3000000</v>
    </nc>
  </rcc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вариант'!$A$7:$M$93</formula>
    <oldFormula>'крайний вариант'!$A$7:$M$93</oldFormula>
  </rdn>
  <rcv guid="{678A9D6A-CD2F-4FC5-ADAB-B9CA298D42A2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54" start="0" length="2147483647">
    <dxf>
      <font>
        <sz val="12"/>
      </font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18" sId="1">
    <nc r="A156">
      <v>219</v>
    </nc>
  </rcc>
  <rfmt sheetId="1" sqref="A156">
    <dxf>
      <alignment horizontal="left" readingOrder="0"/>
    </dxf>
  </rfmt>
  <rfmt sheetId="1" sqref="A156" start="0" length="2147483647">
    <dxf>
      <font>
        <b/>
      </font>
    </dxf>
  </rfmt>
  <rcc rId="11319" sId="1" numFmtId="4">
    <nc r="G156">
      <v>-7000000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56" start="0" length="2147483647">
    <dxf>
      <font>
        <sz val="16"/>
      </font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20" sId="1" quotePrefix="1">
    <oc r="A155" t="inlineStr">
      <is>
        <t>Прочие безвозмездные поступления от негосударственных организаций в бюджеты муниципальных районов</t>
      </is>
    </oc>
    <nc r="A155" t="inlineStr">
      <is>
        <t>Прочие безвозмездные поступления от негосударственных организаций в бюджеты муниципальных районов (ООО "Полярная медь")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21" sId="1">
    <oc r="A156">
      <v>219</v>
    </oc>
    <nc r="A156" t="inlineStr">
      <is>
        <t>219*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53" start="0" length="2147483647">
    <dxf>
      <font>
        <color rgb="FFFF0000"/>
      </font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56" start="0" length="2147483647">
    <dxf>
      <font>
        <color rgb="FFFF0000"/>
      </font>
    </dxf>
  </rfmt>
  <rfmt sheetId="1" sqref="G156" start="0" length="2147483647">
    <dxf>
      <font>
        <color rgb="FFFF0000"/>
      </font>
    </dxf>
  </rfmt>
  <rcc rId="11322" sId="1">
    <nc r="M156" t="inlineStr">
      <is>
        <t>УТОЧНИТЬ</t>
      </is>
    </nc>
  </rcc>
  <rfmt sheetId="1" sqref="M156" start="0" length="2147483647">
    <dxf>
      <font>
        <b/>
      </font>
    </dxf>
  </rfmt>
  <rfmt sheetId="1" sqref="M156" start="0" length="2147483647">
    <dxf>
      <font>
        <color rgb="FFFF0000"/>
      </font>
    </dxf>
  </rfmt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вариант'!$A$7:$M$93</formula>
    <oldFormula>'крайний вариант'!$A$7:$M$93</oldFormula>
  </rdn>
  <rcv guid="{678A9D6A-CD2F-4FC5-ADAB-B9CA298D42A2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25" sId="1" numFmtId="4">
    <nc r="G157">
      <v>144000</v>
    </nc>
  </rcc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вариант'!$A$7:$M$93</formula>
    <oldFormula>'крайний вариант'!$A$7:$M$93</oldFormula>
  </rdn>
  <rcv guid="{678A9D6A-CD2F-4FC5-ADAB-B9CA298D42A2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28" sId="1">
    <nc r="L157" t="inlineStr">
      <is>
        <t>062A274820</t>
      </is>
    </nc>
  </rcc>
  <rfmt sheetId="1" sqref="L157" start="0" length="2147483647">
    <dxf>
      <font>
        <color rgb="FFFF0000"/>
      </font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29" sId="1">
    <nc r="A157" t="inlineStr">
      <is>
        <t>Прочие субсидии бюджетам муниципальных районов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молодежи, в рамках ведомственного проекта "Развитие искусства и творчества" государственной программы Красноярского края "Развитие культуры")</t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30" sId="1">
    <oc r="A156" t="inlineStr">
      <is>
        <t>219*</t>
      </is>
    </oc>
    <nc r="A156" t="inlineStr">
      <is>
    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районов, 219*</t>
      </is>
    </nc>
  </rcc>
  <rfmt sheetId="1" sqref="A156" start="0" length="2147483647">
    <dxf>
      <font>
        <sz val="12"/>
      </font>
    </dxf>
  </rfmt>
  <rfmt sheetId="1" sqref="A156" start="0" length="2147483647">
    <dxf>
      <font>
        <color auto="1"/>
      </font>
    </dxf>
  </rfmt>
  <rfmt sheetId="1" sqref="A156" start="0" length="2147483647">
    <dxf>
      <font>
        <b val="0"/>
      </font>
    </dxf>
  </rfmt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вариант'!$A$7:$M$93</formula>
    <oldFormula>'крайний вариант'!$A$7:$M$93</oldFormula>
  </rdn>
  <rcv guid="{678A9D6A-CD2F-4FC5-ADAB-B9CA298D42A2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33" sId="1">
    <nc r="A153" t="inlineStr">
      <is>
        <t>Прочие субсидии бюджетам муниципальных районов (на организацию туристско-рекреационных зон на территории края в рамках ведомственного проекта "Развитие туристской индустрии" государственной программы Красноярского края "Развитие туризма")</t>
      </is>
    </nc>
  </rcc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вариант'!$A$7:$M$93</formula>
    <oldFormula>'крайний вариант'!$A$7:$M$93</oldFormula>
  </rdn>
  <rcv guid="{678A9D6A-CD2F-4FC5-ADAB-B9CA298D42A2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36" sId="1">
    <oc r="A153" t="inlineStr">
      <is>
        <t>Прочие субсидии бюджетам муниципальных районов (на организацию туристско-рекреационных зон на территории края в рамках ведомственного проекта "Развитие туристской индустрии" государственной программы Красноярского края "Развитие туризма")</t>
      </is>
    </oc>
    <nc r="A153" t="inlineStr">
      <is>
        <t>Прочие субсидии бюджетам муниципальных районов (выполнение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ведомственного проекта "Сохранение культурного и исторического наследия" государственной программы Красноярского края "Развитие культуры")</t>
      </is>
    </nc>
  </rcc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вариант'!$A$7:$M$93</formula>
    <oldFormula>'крайний вариант'!$A$7:$M$93</oldFormula>
  </rdn>
  <rcv guid="{678A9D6A-CD2F-4FC5-ADAB-B9CA298D42A2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54">
    <dxf>
      <alignment vertical="center" readingOrder="0"/>
    </dxf>
  </rfmt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вариант'!$A$7:$M$93</formula>
    <oldFormula>'крайний вариант'!$A$7:$M$93</oldFormula>
  </rdn>
  <rcv guid="{678A9D6A-CD2F-4FC5-ADAB-B9CA298D42A2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вариант'!$A$7:$M$93</formula>
    <oldFormula>'крайний вариант'!$A$7:$M$93</oldFormula>
  </rdn>
  <rcv guid="{678A9D6A-CD2F-4FC5-ADAB-B9CA298D42A2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вариант'!$A$7:$M$93</formula>
    <oldFormula>'крайний вариант'!$A$7:$M$93</oldFormula>
  </rdn>
  <rcv guid="{678A9D6A-CD2F-4FC5-ADAB-B9CA298D42A2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45" sId="1" numFmtId="4">
    <nc r="G26">
      <v>59900</v>
    </nc>
  </rcc>
  <rcc rId="11346" sId="1">
    <nc r="L26" t="inlineStr">
      <is>
        <t>7846</t>
      </is>
    </nc>
  </rcc>
  <rcc rId="11347" sId="1" numFmtId="4">
    <nc r="G158">
      <v>59900</v>
    </nc>
  </rcc>
  <rcv guid="{BF7053F1-7808-4856-B12A-CE661FE9C2EF}" action="delete"/>
  <rdn rId="0" localSheetId="1" customView="1" name="Z_BF7053F1_7808_4856_B12A_CE661FE9C2EF_.wvu.PrintArea" hidden="1" oldHidden="1">
    <formula>'крайний вариант'!$A$1:$K$202</formula>
    <oldFormula>'крайний вариант'!$A$1:$K$202</oldFormula>
  </rdn>
  <rdn rId="0" localSheetId="1" customView="1" name="Z_BF7053F1_7808_4856_B12A_CE661FE9C2EF_.wvu.Cols" hidden="1" oldHidden="1">
    <formula>'крайний вариант'!$B:$D</formula>
    <oldFormula>'крайний вариант'!$B:$D</oldFormula>
  </rdn>
  <rdn rId="0" localSheetId="1" customView="1" name="Z_BF7053F1_7808_4856_B12A_CE661FE9C2EF_.wvu.FilterData" hidden="1" oldHidden="1">
    <formula>'крайний вариант'!$A$7:$M$93</formula>
    <oldFormula>'крайний вариант'!$A$7:$M$93</oldFormula>
  </rdn>
  <rcv guid="{BF7053F1-7808-4856-B12A-CE661FE9C2EF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51" sId="1" xfDxf="1" dxf="1">
    <nc r="A158" t="inlineStr">
      <is>
    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жильем граждан и формирование комфортной городской среды")</t>
      </is>
    </nc>
    <ndxf>
      <font>
        <sz val="12"/>
        <name val="Times New Roman"/>
        <family val="1"/>
        <charset val="204"/>
      </font>
      <fill>
        <patternFill patternType="solid">
          <bgColor theme="0"/>
        </patternFill>
      </fill>
      <alignment vertical="center" wrapTex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352" sId="1">
    <nc r="L158" t="inlineStr">
      <is>
        <t>7846</t>
      </is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53" sId="1">
    <nc r="M158" t="inlineStr">
      <is>
        <t>в АЦК</t>
      </is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54" sId="1">
    <oc r="L158" t="inlineStr">
      <is>
        <t>7846</t>
      </is>
    </oc>
    <nc r="L158" t="inlineStr">
      <is>
        <t>1240078460</t>
      </is>
    </nc>
  </rcc>
  <rcv guid="{BF7053F1-7808-4856-B12A-CE661FE9C2EF}" action="delete"/>
  <rdn rId="0" localSheetId="1" customView="1" name="Z_BF7053F1_7808_4856_B12A_CE661FE9C2EF_.wvu.PrintArea" hidden="1" oldHidden="1">
    <formula>'крайний вариант'!$A$1:$K$202</formula>
    <oldFormula>'крайний вариант'!$A$1:$K$202</oldFormula>
  </rdn>
  <rdn rId="0" localSheetId="1" customView="1" name="Z_BF7053F1_7808_4856_B12A_CE661FE9C2EF_.wvu.Cols" hidden="1" oldHidden="1">
    <formula>'крайний вариант'!$B:$D</formula>
    <oldFormula>'крайний вариант'!$B:$D</oldFormula>
  </rdn>
  <rdn rId="0" localSheetId="1" customView="1" name="Z_BF7053F1_7808_4856_B12A_CE661FE9C2EF_.wvu.FilterData" hidden="1" oldHidden="1">
    <formula>'крайний вариант'!$A$7:$M$93</formula>
    <oldFormula>'крайний вариант'!$A$7:$M$93</oldFormula>
  </rdn>
  <rcv guid="{BF7053F1-7808-4856-B12A-CE661FE9C2EF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58" sId="1" odxf="1" dxf="1">
    <nc r="M157" t="inlineStr">
      <is>
        <t>в АЦК</t>
      </is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вариант'!$A$7:$M$93</formula>
    <oldFormula>'крайний вариант'!$A$7:$M$93</oldFormula>
  </rdn>
  <rcv guid="{678A9D6A-CD2F-4FC5-ADAB-B9CA298D42A2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61" sId="1" numFmtId="4">
    <nc r="G75">
      <v>1776706</v>
    </nc>
  </rcc>
  <rcc rId="11362" sId="1">
    <nc r="L75" t="inlineStr">
      <is>
        <t>0640074860</t>
      </is>
    </nc>
  </rcc>
  <rcc rId="11363" sId="1">
    <nc r="M75" t="inlineStr">
      <is>
        <t>в АЦК</t>
      </is>
    </nc>
  </rcc>
  <rcc rId="11364" sId="1" xfDxf="1" s="1" dxf="1">
    <nc r="A75" t="inlineStr">
      <is>
        <t>Прочие субсидии бюджетам муниципальных районов (на оснащение музыкальными инструментами детских школ искусств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165" formatCode="?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ndxf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65" sId="1">
    <nc r="A159" t="inlineStr">
      <is>
        <t>Прочие субсидии бюджетам муниципальных районов (на оснащение музыкальными инструментами детских школ искусств</t>
      </is>
    </nc>
  </rcc>
  <rcc rId="11366" sId="1" numFmtId="4">
    <nc r="G159">
      <v>1776706</v>
    </nc>
  </rcc>
  <rcc rId="11367" sId="1">
    <nc r="L159" t="inlineStr">
      <is>
        <t>0640074860</t>
      </is>
    </nc>
  </rcc>
  <rcc rId="11368" sId="1">
    <nc r="M159" t="inlineStr">
      <is>
        <t>в АЦК</t>
      </is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70" sId="1">
    <oc r="F5">
      <f>5223614944+269287215</f>
    </oc>
    <nc r="F5">
      <f>5223614944+269287215+318261752</f>
    </nc>
  </rcc>
  <rcc rId="11071" sId="1">
    <oc r="G5">
      <f>2072543900+96030609.55</f>
    </oc>
    <nc r="G5">
      <f>2072543900+96030609.55+63419897.73</f>
    </nc>
  </rcc>
  <rcc rId="11072" sId="1">
    <oc r="F150">
      <f>4327759775+1884690</f>
    </oc>
    <nc r="F150">
      <f>4327759775+1884690+318365030</f>
    </nc>
  </rcc>
  <rcc rId="11073" sId="1">
    <oc r="G150">
      <f>2072543900+64937521.27</f>
    </oc>
    <nc r="G150">
      <f>2072543900+64937521.27+63419897.73</f>
    </nc>
  </rcc>
  <rcc rId="11074" sId="1">
    <oc r="J5">
      <f>5647958689+61160500</f>
    </oc>
    <nc r="J5">
      <f>5647958689+61160500+15000000</f>
    </nc>
  </rcc>
  <rcc rId="11075" sId="1" numFmtId="4">
    <oc r="G114">
      <v>4558</v>
    </oc>
    <nc r="G114"/>
  </rcc>
  <rcc rId="11076" sId="1">
    <oc r="A153" t="inlineStr">
      <is>
        <t xml:space="preserve">Прочие межбюджетные трансферты, передаваемые бюджетам муниципальных районов (на софинансирование муниципальных программ формирования современной городской (сельской) среды в поселениях) </t>
      </is>
    </oc>
    <nc r="A153"/>
  </rcc>
  <rcc rId="11077" sId="1">
    <oc r="A154" t="inlineStr">
      <is>
    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районов, (восстановление остатка средств 2024 года, туристско-рекреационная зона), 219*</t>
      </is>
    </oc>
    <nc r="A154"/>
  </rcc>
  <rcc rId="11078" sId="1">
    <oc r="A155" t="inlineStr">
      <is>
    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    </is>
    </oc>
    <nc r="A155"/>
  </rcc>
  <rcc rId="11079" sId="1">
    <oc r="A156" t="inlineStr">
      <is>
    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труда)</t>
      </is>
    </oc>
    <nc r="A156"/>
  </rcc>
  <rcc rId="11080" sId="1">
    <oc r="A157" t="inlineStr">
      <is>
    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</t>
      </is>
    </oc>
    <nc r="A157"/>
  </rcc>
  <rcc rId="11081" sId="1">
    <oc r="A158" t="inlineStr">
      <is>
        <t>Прочие межбюджетные трансферты, передаваемые бюджетам муниципальных районов (на поддержку физкультурно-спортивных клубов по месту жительства)</t>
      </is>
    </oc>
    <nc r="A158"/>
  </rcc>
  <rcc rId="11082" sId="1">
    <oc r="A159" t="inlineStr">
      <is>
    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    </is>
    </oc>
    <nc r="A159"/>
  </rcc>
  <rcc rId="11083" sId="1">
    <oc r="A160" t="inlineStr">
      <is>
    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    </is>
    </oc>
    <nc r="A160"/>
  </rcc>
  <rcc rId="11084" sId="1">
    <oc r="A161" t="inlineStr">
      <is>
    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    </is>
    </oc>
    <nc r="A161"/>
  </rcc>
  <rcc rId="11085" sId="1">
    <oc r="A162" t="inlineStr">
      <is>
    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    </is>
    </oc>
    <nc r="A162"/>
  </rcc>
  <rcc rId="11086" sId="1">
    <oc r="A163" t="inlineStr">
      <is>
    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    </is>
    </oc>
    <nc r="A163"/>
  </rcc>
  <rcc rId="11087" sId="1">
    <oc r="A164" t="inlineStr">
      <is>
    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    </is>
    </oc>
    <nc r="A164"/>
  </rcc>
  <rcc rId="11088" sId="1">
    <oc r="A165" t="inlineStr">
      <is>
    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    </is>
    </oc>
    <nc r="A165"/>
  </rcc>
  <rcc rId="11089" sId="1">
    <oc r="A166" t="inlineStr">
      <is>
    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    </is>
    </oc>
    <nc r="A166"/>
  </rcc>
  <rcc rId="11090" sId="1">
    <oc r="A167" t="inlineStr">
      <is>
    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</t>
      </is>
    </oc>
    <nc r="A167"/>
  </rcc>
  <rcc rId="11091" sId="1">
    <oc r="A168" t="inlineStr">
      <is>
        <t>Субвенции бюджетам муниципальных районов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    </is>
    </oc>
    <nc r="A168"/>
  </rcc>
  <rcc rId="11092" sId="1">
    <oc r="A169" t="inlineStr">
      <is>
    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    </is>
    </oc>
    <nc r="A169"/>
  </rcc>
  <rcc rId="11093" sId="1">
    <oc r="A170" t="inlineStr">
      <is>
    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    </is>
    </oc>
    <nc r="A170"/>
  </rcc>
  <rcc rId="11094" sId="1">
    <oc r="A171" t="inlineStr">
      <is>
        <t>Налог на прибыль</t>
      </is>
    </oc>
    <nc r="A171"/>
  </rcc>
  <rcc rId="11095" sId="1">
    <oc r="A172" t="inlineStr">
      <is>
        <t>Прочие межбюджетные трансферты, передаваемые бюджетам муниципальных районов (содействие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районов)</t>
      </is>
    </oc>
    <nc r="A172"/>
  </rcc>
  <rcc rId="11096" sId="1">
    <oc r="A173" t="inlineStr">
      <is>
        <t>Прочие межбюджетные трансферты, передаваемые бюджетам муниципальных районов (на осуществление расходов, направленных на реализацию мероприятий по поддержке местных инициатив)</t>
      </is>
    </oc>
    <nc r="A173"/>
  </rcc>
  <rcc rId="11097" sId="1">
    <oc r="A174" t="inlineStr">
      <is>
        <t>Расходы на коммунальные услуги Молодежный центр с. Зотино (Переданные полномочия) КВСР 240,244</t>
      </is>
    </oc>
    <nc r="A174"/>
  </rcc>
  <rcc rId="11098" sId="1">
    <nc r="A44" t="inlineStr">
      <is>
        <t xml:space="preserve"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</t>
      </is>
    </nc>
  </rcc>
  <rcc rId="11099" sId="1" numFmtId="4">
    <nc r="G44">
      <v>-2893820</v>
    </nc>
  </rcc>
  <rcc rId="11100" sId="1" numFmtId="4">
    <nc r="G73">
      <v>2893820</v>
    </nc>
  </rcc>
  <rfmt sheetId="1" sqref="G73">
    <dxf>
      <alignment horizontal="center" readingOrder="0"/>
    </dxf>
  </rfmt>
  <rcc rId="11101" sId="1">
    <nc r="A73" t="inlineStr">
      <is>
        <t xml:space="preserve"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</t>
      </is>
    </nc>
  </rcc>
  <rcc rId="11102" sId="1">
    <nc r="A74" t="inlineStr">
      <is>
        <t>МИНУС РЕМОНТ ДК В РАЙОНЕ</t>
      </is>
    </nc>
  </rcc>
  <rfmt sheetId="1" sqref="A74:K74" start="0" length="2147483647">
    <dxf>
      <font>
        <color rgb="FFFF0000"/>
      </font>
    </dxf>
  </rfmt>
  <rfmt sheetId="1" sqref="A74:K74" start="0" length="2147483647">
    <dxf>
      <font>
        <color auto="1"/>
      </font>
    </dxf>
  </rfmt>
  <rfmt sheetId="1" sqref="A74:K74">
    <dxf>
      <fill>
        <patternFill>
          <bgColor rgb="FFFF0000"/>
        </patternFill>
      </fill>
    </dxf>
  </rfmt>
  <rfmt sheetId="1" sqref="A74:K74" start="0" length="2147483647">
    <dxf>
      <font>
        <b/>
      </font>
    </dxf>
  </rfmt>
  <rcc rId="11103" sId="1" odxf="1" dxf="1" quotePrefix="1">
    <nc r="A114" t="inlineStr">
      <is>
        <t>Расходы на выполнение работ по сохранению объекта культурного наследия "Мемориал Победы" КВСР 244</t>
      </is>
    </nc>
    <odxf>
      <numFmt numFmtId="0" formatCode="General"/>
      <fill>
        <patternFill patternType="solid">
          <bgColor theme="0"/>
        </patternFill>
      </fill>
    </odxf>
    <ndxf>
      <numFmt numFmtId="30" formatCode="@"/>
      <fill>
        <patternFill patternType="none">
          <bgColor indexed="65"/>
        </patternFill>
      </fill>
    </ndxf>
  </rcc>
  <rcc rId="11104" sId="1">
    <oc r="E114">
      <f>F114+G114</f>
    </oc>
    <nc r="E114">
      <f>F114+G114</f>
    </nc>
  </rcc>
  <rcc rId="11105" sId="1" numFmtId="4">
    <nc r="F114">
      <v>-8000000</v>
    </nc>
  </rcc>
  <rcc rId="11106" sId="1" numFmtId="4">
    <nc r="G115">
      <v>8000000</v>
    </nc>
  </rcc>
  <rcc rId="11107" sId="1">
    <nc r="A115" t="inlineStr">
      <is>
        <t>ЖДЕМ КРАЕВЫЕ</t>
      </is>
    </nc>
  </rcc>
  <rfmt sheetId="1" sqref="A114:K115" start="0" length="2147483647">
    <dxf>
      <font>
        <b/>
      </font>
    </dxf>
  </rfmt>
  <rfmt sheetId="1" sqref="A114:K115">
    <dxf>
      <fill>
        <patternFill>
          <bgColor rgb="FFFF0000"/>
        </patternFill>
      </fill>
    </dxf>
  </rfmt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11108" sheetId="1" source="L46" destination="L44" sourceSheetId="1">
    <rcc rId="0" sId="1" dxf="1">
      <nc r="L44" t="inlineStr">
        <is>
          <t>1140075410</t>
        </is>
      </nc>
      <ndxf>
        <font>
          <b/>
          <sz val="12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m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вариант'!$A$7:$M$93</formula>
    <oldFormula>'крайний вариант'!$A$7:$M$93</oldFormula>
  </rdn>
  <rcv guid="{678A9D6A-CD2F-4FC5-ADAB-B9CA298D42A2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111" sId="1">
    <oc r="L8" t="inlineStr">
      <is>
        <t>0110074080</t>
      </is>
    </oc>
    <nc r="L8"/>
  </rcc>
  <rcc rId="11112" sId="1">
    <oc r="M8" t="inlineStr">
      <is>
        <t>в ацк</t>
      </is>
    </oc>
    <nc r="M8"/>
  </rcc>
  <rcc rId="11113" sId="1">
    <oc r="L9" t="inlineStr">
      <is>
        <t>0110075880</t>
      </is>
    </oc>
    <nc r="L9"/>
  </rcc>
  <rcc rId="11114" sId="1">
    <oc r="M9" t="inlineStr">
      <is>
        <t>в ацк</t>
      </is>
    </oc>
    <nc r="M9"/>
  </rcc>
  <rcc rId="11115" sId="1">
    <oc r="L10" t="inlineStr">
      <is>
        <t>0110074090</t>
      </is>
    </oc>
    <nc r="L10"/>
  </rcc>
  <rcc rId="11116" sId="1">
    <oc r="M10" t="inlineStr">
      <is>
        <t>в ацк</t>
      </is>
    </oc>
    <nc r="M10"/>
  </rcc>
  <rcc rId="11117" sId="1">
    <oc r="L11" t="inlineStr">
      <is>
        <t>0110075640</t>
      </is>
    </oc>
    <nc r="L11"/>
  </rcc>
  <rcc rId="11118" sId="1">
    <oc r="M11" t="inlineStr">
      <is>
        <t>в АЦК</t>
      </is>
    </oc>
    <nc r="M11"/>
  </rcc>
  <rcc rId="11119" sId="1">
    <oc r="L12" t="inlineStr">
      <is>
        <t>0120075520</t>
      </is>
    </oc>
    <nc r="L12"/>
  </rcc>
  <rcc rId="11120" sId="1">
    <oc r="M12" t="inlineStr">
      <is>
        <t>в АЦК</t>
      </is>
    </oc>
    <nc r="M12"/>
  </rcc>
  <rcc rId="11121" sId="1">
    <oc r="L13" t="inlineStr">
      <is>
        <t>0110080610</t>
      </is>
    </oc>
    <nc r="L13"/>
  </rcc>
  <rcc rId="11122" sId="1">
    <oc r="M13" t="inlineStr">
      <is>
        <t>в АЦК</t>
      </is>
    </oc>
    <nc r="M13"/>
  </rcc>
  <rcc rId="11123" sId="1">
    <oc r="L14" t="inlineStr">
      <is>
        <t>0110082660</t>
      </is>
    </oc>
    <nc r="L14"/>
  </rcc>
  <rcc rId="11124" sId="1">
    <oc r="M14" t="inlineStr">
      <is>
        <t>в АЦК</t>
      </is>
    </oc>
    <nc r="M14"/>
  </rcc>
  <rcc rId="11125" sId="1">
    <oc r="L15" t="inlineStr">
      <is>
        <t>0110080610</t>
      </is>
    </oc>
    <nc r="L15"/>
  </rcc>
  <rcc rId="11126" sId="1">
    <oc r="M15" t="inlineStr">
      <is>
        <t>в АЦК</t>
      </is>
    </oc>
    <nc r="M15"/>
  </rcc>
  <rcc rId="11127" sId="1">
    <oc r="M16" t="inlineStr">
      <is>
        <t>в АЦК</t>
      </is>
    </oc>
    <nc r="M16"/>
  </rcc>
  <rcc rId="11128" sId="1">
    <oc r="M17" t="inlineStr">
      <is>
        <t>в АЦК</t>
      </is>
    </oc>
    <nc r="M17"/>
  </rcc>
  <rcc rId="11129" sId="1">
    <oc r="M18" t="inlineStr">
      <is>
        <t>в АЦК</t>
      </is>
    </oc>
    <nc r="M18"/>
  </rcc>
  <rcc rId="11130" sId="1">
    <oc r="M19" t="inlineStr">
      <is>
        <t>в АЦК</t>
      </is>
    </oc>
    <nc r="M19"/>
  </rcc>
  <rcc rId="11131" sId="1">
    <oc r="M20" t="inlineStr">
      <is>
        <t>в АЦК</t>
      </is>
    </oc>
    <nc r="M20"/>
  </rcc>
  <rcc rId="11132" sId="1">
    <oc r="L22" t="inlineStr">
      <is>
        <t>8620084840</t>
      </is>
    </oc>
    <nc r="L22"/>
  </rcc>
  <rcc rId="11133" sId="1">
    <oc r="M22" t="inlineStr">
      <is>
        <t>в АЦК</t>
      </is>
    </oc>
    <nc r="M22"/>
  </rcc>
  <rcc rId="11134" sId="1">
    <oc r="L25" t="inlineStr">
      <is>
        <t>1240076040</t>
      </is>
    </oc>
    <nc r="L25"/>
  </rcc>
  <rcc rId="11135" sId="1">
    <oc r="M25" t="inlineStr">
      <is>
        <t>в АЦК</t>
      </is>
    </oc>
    <nc r="M25"/>
  </rcc>
  <rcc rId="11136" sId="1">
    <oc r="L26" t="inlineStr">
      <is>
        <t>1240075170</t>
      </is>
    </oc>
    <nc r="L26"/>
  </rcc>
  <rcc rId="11137" sId="1">
    <oc r="M26" t="inlineStr">
      <is>
        <t>в АЦК</t>
      </is>
    </oc>
    <nc r="M26"/>
  </rcc>
  <rcc rId="11138" sId="1">
    <oc r="L27" t="inlineStr">
      <is>
        <t>1240074670</t>
      </is>
    </oc>
    <nc r="L27"/>
  </rcc>
  <rcc rId="11139" sId="1">
    <oc r="M27" t="inlineStr">
      <is>
        <t>в АЦК</t>
      </is>
    </oc>
    <nc r="M27"/>
  </rcc>
  <rcc rId="11140" sId="1">
    <oc r="L28" t="inlineStr">
      <is>
        <t>1240078460</t>
      </is>
    </oc>
    <nc r="L28"/>
  </rcc>
  <rcc rId="11141" sId="1">
    <oc r="M28" t="inlineStr">
      <is>
        <t>в АЦК</t>
      </is>
    </oc>
    <nc r="M28"/>
  </rcc>
  <rcc rId="11142" sId="1">
    <oc r="L29" t="inlineStr">
      <is>
        <t>1240002890</t>
      </is>
    </oc>
    <nc r="L29"/>
  </rcc>
  <rcc rId="11143" sId="1">
    <oc r="M29" t="inlineStr">
      <is>
        <t>в АЦК</t>
      </is>
    </oc>
    <nc r="M29"/>
  </rcc>
  <rcc rId="11144" sId="1">
    <oc r="L30" t="inlineStr">
      <is>
        <t>0630075190</t>
      </is>
    </oc>
    <nc r="L30"/>
  </rcc>
  <rcc rId="11145" sId="1">
    <oc r="M30" t="inlineStr">
      <is>
        <t>в АЦК</t>
      </is>
    </oc>
    <nc r="M30"/>
  </rcc>
  <rcc rId="11146" sId="1">
    <oc r="L31" t="inlineStr">
      <is>
        <t>1240076850</t>
      </is>
    </oc>
    <nc r="L31"/>
  </rcc>
  <rcc rId="11147" sId="1">
    <oc r="M31" t="inlineStr">
      <is>
        <t>в АЦК</t>
      </is>
    </oc>
    <nc r="M31"/>
  </rcc>
  <rcc rId="11148" sId="1">
    <oc r="L35" t="inlineStr">
      <is>
        <t>8410080300</t>
      </is>
    </oc>
    <nc r="L35"/>
  </rcc>
  <rcc rId="11149" sId="1">
    <oc r="M35" t="inlineStr">
      <is>
        <t>в АЦК</t>
      </is>
    </oc>
    <nc r="M35"/>
  </rcc>
  <rcc rId="11150" sId="1">
    <oc r="L36" t="inlineStr">
      <is>
        <t>1030081780</t>
      </is>
    </oc>
    <nc r="L36"/>
  </rcc>
  <rcc rId="11151" sId="1">
    <oc r="M36" t="inlineStr">
      <is>
        <t>в АЦК</t>
      </is>
    </oc>
    <nc r="M36"/>
  </rcc>
  <rcc rId="11152" sId="1">
    <oc r="L41" t="inlineStr">
      <is>
        <t>1240077440</t>
      </is>
    </oc>
    <nc r="L41"/>
  </rcc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вариант'!$A$7:$M$93</formula>
    <oldFormula>'крайний вариант'!$A$7:$M$93</oldFormula>
  </rdn>
  <rcv guid="{678A9D6A-CD2F-4FC5-ADAB-B9CA298D42A2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155" sId="1">
    <oc r="M45" t="inlineStr">
      <is>
        <t>в АЦК</t>
      </is>
    </oc>
    <nc r="M45"/>
  </rcc>
  <rcc rId="11156" sId="1">
    <oc r="M46" t="inlineStr">
      <is>
        <t>в АЦК</t>
      </is>
    </oc>
    <nc r="M46"/>
  </rcc>
  <rcc rId="11157" sId="1">
    <oc r="M47" t="inlineStr">
      <is>
        <t>в АЦК</t>
      </is>
    </oc>
    <nc r="M47"/>
  </rcc>
  <rcc rId="11158" sId="1">
    <oc r="M48" t="inlineStr">
      <is>
        <t>в АЦК</t>
      </is>
    </oc>
    <nc r="M48"/>
  </rcc>
  <rcc rId="11159" sId="1">
    <oc r="M49" t="inlineStr">
      <is>
        <t>в АЦК</t>
      </is>
    </oc>
    <nc r="M49"/>
  </rcc>
  <rcc rId="11160" sId="1">
    <oc r="M50" t="inlineStr">
      <is>
        <t>в АЦК</t>
      </is>
    </oc>
    <nc r="M50"/>
  </rcc>
  <rcc rId="11161" sId="1">
    <oc r="M51" t="inlineStr">
      <is>
        <t>в АЦК</t>
      </is>
    </oc>
    <nc r="M51"/>
  </rcc>
  <rcc rId="11162" sId="1">
    <oc r="M52" t="inlineStr">
      <is>
        <t>в АЦК</t>
      </is>
    </oc>
    <nc r="M52"/>
  </rcc>
  <rcc rId="11163" sId="1">
    <oc r="M53" t="inlineStr">
      <is>
        <t>в АЦК</t>
      </is>
    </oc>
    <nc r="M53"/>
  </rcc>
  <rcc rId="11164" sId="1">
    <oc r="M54" t="inlineStr">
      <is>
        <t>в АЦК</t>
      </is>
    </oc>
    <nc r="M54"/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165" sId="1">
    <oc r="L56" t="inlineStr">
      <is>
        <t>0510075180</t>
      </is>
    </oc>
    <nc r="L56"/>
  </rcc>
  <rcc rId="11166" sId="1">
    <oc r="M56" t="inlineStr">
      <is>
        <t>в АЦК</t>
      </is>
    </oc>
    <nc r="M56"/>
  </rcc>
  <rcc rId="11167" sId="1">
    <oc r="L57">
      <v>110080610</v>
    </oc>
    <nc r="L57"/>
  </rcc>
  <rcc rId="11168" sId="1">
    <oc r="M57" t="inlineStr">
      <is>
        <t>в АЦК</t>
      </is>
    </oc>
    <nc r="M57"/>
  </rcc>
  <rcc rId="11169" sId="1">
    <oc r="L58" t="inlineStr">
      <is>
        <t>0340082060</t>
      </is>
    </oc>
    <nc r="L58"/>
  </rcc>
  <rcc rId="11170" sId="1">
    <oc r="M58" t="inlineStr">
      <is>
        <t>в АЦК</t>
      </is>
    </oc>
    <nc r="M58"/>
  </rcc>
  <rcc rId="11171" sId="1">
    <oc r="L59" t="inlineStr">
      <is>
        <t>0110080</t>
      </is>
    </oc>
    <nc r="L59"/>
  </rcc>
  <rcc rId="11172" sId="1">
    <oc r="M59" t="inlineStr">
      <is>
        <t>в АЦК</t>
      </is>
    </oc>
    <nc r="M59"/>
  </rcc>
  <rcc rId="11173" sId="1">
    <oc r="M60" t="inlineStr">
      <is>
        <t>в АЦК</t>
      </is>
    </oc>
    <nc r="M60"/>
  </rcc>
  <rcc rId="11174" sId="1">
    <oc r="M61" t="inlineStr">
      <is>
        <t>в АЦК</t>
      </is>
    </oc>
    <nc r="M61"/>
  </rcc>
  <rcc rId="11175" sId="1">
    <oc r="M62" t="inlineStr">
      <is>
        <t>в АЦК</t>
      </is>
    </oc>
    <nc r="M62"/>
  </rcc>
  <rcc rId="11176" sId="1">
    <oc r="M63" t="inlineStr">
      <is>
        <t>в АЦК</t>
      </is>
    </oc>
    <nc r="M63"/>
  </rcc>
  <rcc rId="11177" sId="1">
    <oc r="M64" t="inlineStr">
      <is>
        <t>в АЦК</t>
      </is>
    </oc>
    <nc r="M64"/>
  </rcc>
  <rcc rId="11178" sId="1">
    <oc r="M65" t="inlineStr">
      <is>
        <t>в АЦК</t>
      </is>
    </oc>
    <nc r="M65"/>
  </rcc>
  <rcc rId="11179" sId="1">
    <oc r="M66" t="inlineStr">
      <is>
        <t>в АЦК</t>
      </is>
    </oc>
    <nc r="M66"/>
  </rcc>
  <rcc rId="11180" sId="1">
    <oc r="M67" t="inlineStr">
      <is>
        <t>в АЦК</t>
      </is>
    </oc>
    <nc r="M67"/>
  </rcc>
  <rcc rId="11181" sId="1">
    <oc r="M68" t="inlineStr">
      <is>
        <t>в АЦК</t>
      </is>
    </oc>
    <nc r="M68"/>
  </rcc>
  <rcc rId="11182" sId="1">
    <oc r="M69" t="inlineStr">
      <is>
        <t>в АЦК</t>
      </is>
    </oc>
    <nc r="M69"/>
  </rcc>
  <rcc rId="11183" sId="1">
    <oc r="M70" t="inlineStr">
      <is>
        <t>в АЦК</t>
      </is>
    </oc>
    <nc r="M70"/>
  </rcc>
  <rcc rId="11184" sId="1">
    <oc r="L75" t="inlineStr">
      <is>
        <t>1420081950</t>
      </is>
    </oc>
    <nc r="L75"/>
  </rcc>
  <rcc rId="11185" sId="1">
    <oc r="M75" t="inlineStr">
      <is>
        <t>в АЦК</t>
      </is>
    </oc>
    <nc r="M75"/>
  </rcc>
  <rcc rId="11186" sId="1">
    <oc r="L76" t="inlineStr">
      <is>
        <t>0610080610</t>
      </is>
    </oc>
    <nc r="L76"/>
  </rcc>
  <rcc rId="11187" sId="1">
    <oc r="M76" t="inlineStr">
      <is>
        <t>в АЦК</t>
      </is>
    </oc>
    <nc r="M76"/>
  </rcc>
  <rcc rId="11188" sId="1">
    <oc r="L77" t="inlineStr">
      <is>
        <t>0610080610</t>
      </is>
    </oc>
    <nc r="L77"/>
  </rcc>
  <rcc rId="11189" sId="1">
    <oc r="M77" t="inlineStr">
      <is>
        <t>в АЦК</t>
      </is>
    </oc>
    <nc r="M77"/>
  </rcc>
  <rcc rId="11190" sId="1">
    <oc r="L78" t="inlineStr">
      <is>
        <t>1410084010</t>
      </is>
    </oc>
    <nc r="L78"/>
  </rcc>
  <rcc rId="11191" sId="1">
    <oc r="M78" t="inlineStr">
      <is>
        <t>в АЦК</t>
      </is>
    </oc>
    <nc r="M78"/>
  </rcc>
  <rcc rId="11192" sId="1">
    <oc r="L73">
      <v>1410081900</v>
    </oc>
    <nc r="L73"/>
  </rcc>
  <rcc rId="11193" sId="1">
    <oc r="M73" t="inlineStr">
      <is>
        <t>в АЦК</t>
      </is>
    </oc>
    <nc r="M73"/>
  </rcc>
  <rcc rId="11194" sId="1">
    <oc r="L74" t="inlineStr">
      <is>
        <t>0610080610</t>
      </is>
    </oc>
    <nc r="L74"/>
  </rcc>
  <rcc rId="11195" sId="1">
    <oc r="M74" t="inlineStr">
      <is>
        <t>в АЦК</t>
      </is>
    </oc>
    <nc r="M74"/>
  </rcc>
  <rcc rId="11196" sId="1">
    <oc r="L80" t="inlineStr">
      <is>
        <t>8210080140</t>
      </is>
    </oc>
    <nc r="L80"/>
  </rcc>
  <rcc rId="11197" sId="1">
    <oc r="M82" t="inlineStr">
      <is>
        <t>в АЦК</t>
      </is>
    </oc>
    <nc r="M82"/>
  </rcc>
  <rcc rId="11198" sId="1">
    <oc r="L84" t="inlineStr">
      <is>
        <t>8620075140</t>
      </is>
    </oc>
    <nc r="L84"/>
  </rcc>
  <rcc rId="11199" sId="1">
    <oc r="M84" t="inlineStr">
      <is>
        <t>в АЦК</t>
      </is>
    </oc>
    <nc r="M84"/>
  </rcc>
  <rcc rId="11200" sId="1">
    <oc r="L88" t="inlineStr">
      <is>
        <t>1120081660</t>
      </is>
    </oc>
    <nc r="L88"/>
  </rcc>
  <rcc rId="11201" sId="1">
    <oc r="L92" t="inlineStr">
      <is>
        <t>8620075140</t>
      </is>
    </oc>
    <nc r="L92"/>
  </rcc>
  <rcc rId="11202" sId="1">
    <oc r="M92" t="inlineStr">
      <is>
        <t>в АЦК</t>
      </is>
    </oc>
    <nc r="M92"/>
  </rcc>
  <rcc rId="11203" sId="1">
    <oc r="L96" t="inlineStr">
      <is>
        <t>8620075140</t>
      </is>
    </oc>
    <nc r="L96"/>
  </rcc>
  <rcc rId="11204" sId="1">
    <oc r="M96" t="inlineStr">
      <is>
        <t>в АЦК</t>
      </is>
    </oc>
    <nc r="M96"/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05" sId="1">
    <oc r="L104" t="inlineStr">
      <is>
        <t>8620075140</t>
      </is>
    </oc>
    <nc r="L104"/>
  </rcc>
  <rcc rId="11206" sId="1">
    <oc r="M104" t="inlineStr">
      <is>
        <t>в АЦК</t>
      </is>
    </oc>
    <nc r="M104"/>
  </rcc>
  <rcc rId="11207" sId="1">
    <oc r="L112" t="inlineStr">
      <is>
        <t>9910076410</t>
      </is>
    </oc>
    <nc r="L112"/>
  </rcc>
  <rcc rId="11208" sId="1">
    <oc r="L114" t="inlineStr">
      <is>
        <t>8620075140</t>
      </is>
    </oc>
    <nc r="L114"/>
  </rcc>
  <rcc rId="11209" sId="1">
    <oc r="L115" t="inlineStr">
      <is>
        <t>1210081020</t>
      </is>
    </oc>
    <nc r="L115"/>
  </rcc>
  <rcc rId="11210" sId="1">
    <oc r="L124" t="inlineStr">
      <is>
        <t>15100S4480</t>
      </is>
    </oc>
    <nc r="L124"/>
  </rcc>
  <rm rId="11211" sheetId="1" source="L125" destination="L115" sourceSheetId="1">
    <rfmt sheetId="1" sqref="L115" start="0" length="0">
      <dxf>
        <font>
          <b/>
          <sz val="12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m>
  <rcc rId="11212" sId="1">
    <oc r="L129" t="inlineStr">
      <is>
        <t>8620075140</t>
      </is>
    </oc>
    <nc r="L129"/>
  </rcc>
  <rcc rId="11213" sId="1">
    <oc r="M129" t="inlineStr">
      <is>
        <t>в АЦК</t>
      </is>
    </oc>
    <nc r="M129"/>
  </rcc>
  <rcc rId="11214" sId="1">
    <oc r="L133" t="inlineStr">
      <is>
        <t>0640074800</t>
      </is>
    </oc>
    <nc r="L133"/>
  </rcc>
  <rcc rId="11215" sId="1">
    <oc r="M133" t="inlineStr">
      <is>
        <t>в АЦК</t>
      </is>
    </oc>
    <nc r="M133"/>
  </rcc>
  <rcc rId="11216" sId="1">
    <oc r="L134" t="inlineStr">
      <is>
        <t>8620075140</t>
      </is>
    </oc>
    <nc r="L134"/>
  </rcc>
  <rcc rId="11217" sId="1">
    <oc r="M134" t="inlineStr">
      <is>
        <t>в АЦК</t>
      </is>
    </oc>
    <nc r="M134"/>
  </rcc>
  <rcc rId="11218" sId="1">
    <oc r="L135" t="inlineStr">
      <is>
        <t>1150074590</t>
      </is>
    </oc>
    <nc r="L135"/>
  </rcc>
  <rcc rId="11219" sId="1">
    <oc r="M135" t="inlineStr">
      <is>
        <t>в АЦК</t>
      </is>
    </oc>
    <nc r="M135"/>
  </rcc>
  <rcc rId="11220" sId="1">
    <oc r="L136" t="inlineStr">
      <is>
        <t>06400S4800</t>
      </is>
    </oc>
    <nc r="L136"/>
  </rcc>
  <rcc rId="11221" sId="1">
    <oc r="M136" t="inlineStr">
      <is>
        <t>в АЦК</t>
      </is>
    </oc>
    <nc r="M136"/>
  </rcc>
  <rcc rId="11222" sId="1">
    <oc r="L142" t="inlineStr">
      <is>
        <t>1410082800</t>
      </is>
    </oc>
    <nc r="L142"/>
  </rcc>
  <rcc rId="11223" sId="1">
    <oc r="M142" t="inlineStr">
      <is>
        <t>в АЦК</t>
      </is>
    </oc>
    <nc r="M142"/>
  </rcc>
  <rcc rId="11224" sId="1">
    <oc r="L153" t="inlineStr">
      <is>
        <t>1150074590</t>
      </is>
    </oc>
    <nc r="L153"/>
  </rcc>
  <rcc rId="11225" sId="1">
    <oc r="M153" t="inlineStr">
      <is>
        <t>в ацк</t>
      </is>
    </oc>
    <nc r="M153"/>
  </rcc>
  <rcc rId="11226" sId="1">
    <oc r="L154" t="inlineStr">
      <is>
        <t>0640074800</t>
      </is>
    </oc>
    <nc r="L154"/>
  </rcc>
  <rcc rId="11227" sId="1">
    <oc r="M154" t="inlineStr">
      <is>
        <t>в ацк</t>
      </is>
    </oc>
    <nc r="M154"/>
  </rcc>
  <rcc rId="11228" sId="1">
    <oc r="L155" t="inlineStr">
      <is>
        <t>0630075190</t>
      </is>
    </oc>
    <nc r="L155"/>
  </rcc>
  <rcc rId="11229" sId="1">
    <oc r="M155" t="inlineStr">
      <is>
        <t>в ацк</t>
      </is>
    </oc>
    <nc r="M155"/>
  </rcc>
  <rcc rId="11230" sId="1">
    <oc r="L156" t="inlineStr">
      <is>
        <t>1240076850</t>
      </is>
    </oc>
    <nc r="L156"/>
  </rcc>
  <rcc rId="11231" sId="1">
    <oc r="M156" t="inlineStr">
      <is>
        <t>в ацк</t>
      </is>
    </oc>
    <nc r="M156"/>
  </rcc>
  <rcc rId="11232" sId="1">
    <oc r="L157" t="inlineStr">
      <is>
        <t>1140075410</t>
      </is>
    </oc>
    <nc r="L157"/>
  </rcc>
  <rcc rId="11233" sId="1">
    <oc r="M157" t="inlineStr">
      <is>
        <t>в ацк</t>
      </is>
    </oc>
    <nc r="M157"/>
  </rcc>
  <rcc rId="11234" sId="1">
    <oc r="M158" t="inlineStr">
      <is>
        <t>в Ацк</t>
      </is>
    </oc>
    <nc r="M158"/>
  </rcc>
  <rcc rId="11235" sId="1">
    <oc r="L159" t="inlineStr">
      <is>
        <t>8620075140</t>
      </is>
    </oc>
    <nc r="L159"/>
  </rcc>
  <rcc rId="11236" sId="1">
    <oc r="M159" t="inlineStr">
      <is>
        <t>в Ацк</t>
      </is>
    </oc>
    <nc r="M159"/>
  </rcc>
  <rcc rId="11237" sId="1">
    <oc r="L160" t="inlineStr">
      <is>
        <t>0510075180</t>
      </is>
    </oc>
    <nc r="L160"/>
  </rcc>
  <rcc rId="11238" sId="1">
    <oc r="M160" t="inlineStr">
      <is>
        <t>в Ацк</t>
      </is>
    </oc>
    <nc r="M160"/>
  </rcc>
  <rcc rId="11239" sId="1">
    <oc r="L161" t="inlineStr">
      <is>
        <t>1240076040</t>
      </is>
    </oc>
    <nc r="L161"/>
  </rcc>
  <rcc rId="11240" sId="1">
    <oc r="M161" t="inlineStr">
      <is>
        <t>в Ацк</t>
      </is>
    </oc>
    <nc r="M161"/>
  </rcc>
  <rcc rId="11241" sId="1">
    <oc r="L162" t="inlineStr">
      <is>
        <t>0110074080</t>
      </is>
    </oc>
    <nc r="L162"/>
  </rcc>
  <rcc rId="11242" sId="1">
    <oc r="M162" t="inlineStr">
      <is>
        <t>в Ацк</t>
      </is>
    </oc>
    <nc r="M162"/>
  </rcc>
  <rcc rId="11243" sId="1">
    <oc r="L163" t="inlineStr">
      <is>
        <t>0110075880</t>
      </is>
    </oc>
    <nc r="L163"/>
  </rcc>
  <rcc rId="11244" sId="1">
    <oc r="M163" t="inlineStr">
      <is>
        <t>в Ацк</t>
      </is>
    </oc>
    <nc r="M163"/>
  </rcc>
  <rcc rId="11245" sId="1">
    <oc r="L164" t="inlineStr">
      <is>
        <t>0110074090</t>
      </is>
    </oc>
    <nc r="L164"/>
  </rcc>
  <rcc rId="11246" sId="1">
    <oc r="M164" t="inlineStr">
      <is>
        <t>в Ацк</t>
      </is>
    </oc>
    <nc r="M164"/>
  </rcc>
  <rcc rId="11247" sId="1">
    <oc r="L165" t="inlineStr">
      <is>
        <t>0110075640</t>
      </is>
    </oc>
    <nc r="L165"/>
  </rcc>
  <rcc rId="11248" sId="1">
    <oc r="M165" t="inlineStr">
      <is>
        <t>в Ацк</t>
      </is>
    </oc>
    <nc r="M165"/>
  </rcc>
  <rcc rId="11249" sId="1">
    <oc r="L166" t="inlineStr">
      <is>
        <t>0120075520</t>
      </is>
    </oc>
    <nc r="L166"/>
  </rcc>
  <rcc rId="11250" sId="1">
    <oc r="M166" t="inlineStr">
      <is>
        <t>в Ацк</t>
      </is>
    </oc>
    <nc r="M166"/>
  </rcc>
  <rcc rId="11251" sId="1">
    <oc r="L167" t="inlineStr">
      <is>
        <t>1240075170</t>
      </is>
    </oc>
    <nc r="L167"/>
  </rcc>
  <rcc rId="11252" sId="1">
    <oc r="M167" t="inlineStr">
      <is>
        <t>в Ацк</t>
      </is>
    </oc>
    <nc r="M167"/>
  </rcc>
  <rcc rId="11253" sId="1">
    <oc r="L168" t="inlineStr">
      <is>
        <t>1240074670</t>
      </is>
    </oc>
    <nc r="L168"/>
  </rcc>
  <rcc rId="11254" sId="1">
    <oc r="M168" t="inlineStr">
      <is>
        <t>в ацк</t>
      </is>
    </oc>
    <nc r="M168"/>
  </rcc>
  <rcc rId="11255" sId="1">
    <oc r="L169" t="inlineStr">
      <is>
        <t>1240078460</t>
      </is>
    </oc>
    <nc r="L169"/>
  </rcc>
  <rcc rId="11256" sId="1">
    <oc r="M169" t="inlineStr">
      <is>
        <t>в ацк</t>
      </is>
    </oc>
    <nc r="M169"/>
  </rcc>
  <rcc rId="11257" sId="1">
    <oc r="L170" t="inlineStr">
      <is>
        <t>1240002890</t>
      </is>
    </oc>
    <nc r="L170"/>
  </rcc>
  <rcc rId="11258" sId="1">
    <oc r="M170" t="inlineStr">
      <is>
        <t>в ацк</t>
      </is>
    </oc>
    <nc r="M170"/>
  </rcc>
  <rcc rId="11259" sId="1">
    <oc r="M171" t="inlineStr">
      <is>
        <t>в Ацк</t>
      </is>
    </oc>
    <nc r="M171"/>
  </rcc>
  <rcc rId="11260" sId="1">
    <oc r="L172" t="inlineStr">
      <is>
        <t>1240077440 1110077440</t>
      </is>
    </oc>
    <nc r="L172"/>
  </rcc>
  <rcc rId="11261" sId="1">
    <oc r="M172" t="inlineStr">
      <is>
        <t>в Ацк</t>
      </is>
    </oc>
    <nc r="M172"/>
  </rcc>
  <rcc rId="11262" sId="1">
    <oc r="L173" t="inlineStr">
      <is>
        <t>9910076410</t>
      </is>
    </oc>
    <nc r="L173"/>
  </rcc>
  <rcc rId="11263" sId="1">
    <oc r="M173" t="inlineStr">
      <is>
        <t>в Ацк</t>
      </is>
    </oc>
    <nc r="M173"/>
  </rcc>
  <rcc rId="11264" sId="1">
    <oc r="M174" t="inlineStr">
      <is>
        <t>в Ацк</t>
      </is>
    </oc>
    <nc r="M174"/>
  </rcc>
  <rcc rId="11265" sId="1">
    <oc r="M175" t="inlineStr">
      <is>
        <t>в Ацк</t>
      </is>
    </oc>
    <nc r="M175"/>
  </rcc>
  <rcc rId="11266" sId="1">
    <oc r="M176" t="inlineStr">
      <is>
        <t>в ацк</t>
      </is>
    </oc>
    <nc r="M176"/>
  </rcc>
  <rcc rId="11267" sId="1">
    <oc r="M177" t="inlineStr">
      <is>
        <t>в ацк</t>
      </is>
    </oc>
    <nc r="M177"/>
  </rcc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вариант'!$A$7:$M$93</formula>
    <oldFormula>'крайний вариант'!$A$7:$M$93</oldFormula>
  </rdn>
  <rcv guid="{678A9D6A-CD2F-4FC5-ADAB-B9CA298D42A2}" action="add"/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70" sId="1">
    <oc r="A73" t="inlineStr">
      <is>
        <t xml:space="preserve"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</t>
      </is>
    </oc>
    <nc r="A73" t="inlineStr">
      <is>
    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</t>
      </is>
    </nc>
  </rcc>
  <rfmt sheetId="1" sqref="G73">
    <dxf>
      <alignment horizontal="right" readingOrder="0"/>
    </dxf>
  </rfmt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вариант'!$A$7:$M$93</formula>
    <oldFormula>'крайний вариант'!$A$7:$M$93</oldFormula>
  </rdn>
  <rcv guid="{678A9D6A-CD2F-4FC5-ADAB-B9CA298D42A2}" action="add"/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73" sId="1">
    <nc r="L73">
      <v>640077440</v>
    </nc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74" sId="1" numFmtId="4">
    <nc r="F74">
      <v>-2893820</v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L73">
    <dxf>
      <numFmt numFmtId="3" formatCode="#,##0"/>
    </dxf>
  </rfmt>
  <rfmt sheetId="1" sqref="L73">
    <dxf>
      <numFmt numFmtId="30" formatCode="@"/>
    </dxf>
  </rfmt>
  <rcc rId="11275" sId="1" numFmtId="30">
    <oc r="L73">
      <v>640077440</v>
    </oc>
    <nc r="L73" t="inlineStr">
      <is>
        <t>0640077440</t>
      </is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76" sId="1">
    <oc r="A74" t="inlineStr">
      <is>
        <t>МИНУС РЕМОНТ ДК В РАЙОНЕ</t>
      </is>
    </oc>
    <nc r="A74" t="inlineStr">
      <is>
        <t xml:space="preserve">Обеспечение деятельности подведомственных учреждений (РЕМОНТ ДК </t>
      </is>
    </nc>
  </rcc>
  <rfmt sheetId="1" sqref="A74:XFD74">
    <dxf>
      <fill>
        <patternFill>
          <bgColor theme="0"/>
        </patternFill>
      </fill>
    </dxf>
  </rfmt>
  <rfmt sheetId="1" sqref="F74" start="0" length="2147483647">
    <dxf>
      <font>
        <b val="0"/>
      </font>
    </dxf>
  </rfmt>
  <rfmt sheetId="1" sqref="A74" start="0" length="2147483647">
    <dxf>
      <font>
        <b val="0"/>
      </font>
    </dxf>
  </rfmt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74">
    <dxf>
      <fill>
        <patternFill>
          <bgColor rgb="FFFFFFCC"/>
        </patternFill>
      </fill>
    </dxf>
  </rfmt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вариант'!$A$7:$M$93</formula>
    <oldFormula>'крайний вариант'!$A$7:$M$93</oldFormula>
  </rdn>
  <rcv guid="{678A9D6A-CD2F-4FC5-ADAB-B9CA298D42A2}" action="add"/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79" sId="1">
    <nc r="L74" t="inlineStr">
      <is>
        <t>0620080610</t>
      </is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80" sId="1">
    <oc r="A74" t="inlineStr">
      <is>
        <t xml:space="preserve">Обеспечение деятельности подведомственных учреждений (РЕМОНТ ДК </t>
      </is>
    </oc>
    <nc r="A74" t="inlineStr">
      <is>
        <t>Обеспечение деятельности подведомственных учреждений (РЕМОНТ МБКДУ "Туруханский РДК"</t>
      </is>
    </nc>
  </rcc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вариант'!$A$7:$M$93</formula>
    <oldFormula>'крайний вариант'!$A$7:$M$93</oldFormula>
  </rdn>
  <rcv guid="{678A9D6A-CD2F-4FC5-ADAB-B9CA298D42A2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83" sId="1" numFmtId="4">
    <nc r="G153">
      <v>8000000</v>
    </nc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74" start="0" length="2147483647">
    <dxf>
      <font>
        <color rgb="FFFF0000"/>
      </font>
    </dxf>
  </rfmt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84" sId="1" numFmtId="4">
    <nc r="G25">
      <v>1985295.31</v>
    </nc>
  </rcc>
  <rcc rId="11285" sId="1">
    <nc r="L25" t="inlineStr">
      <is>
        <t>0940076450</t>
      </is>
    </nc>
  </rcc>
  <rcc rId="11286" sId="1">
    <nc r="M25" t="inlineStr">
      <is>
        <t>в АЦК</t>
      </is>
    </nc>
  </rcc>
  <rcc rId="11287" sId="1" xfDxf="1" dxf="1">
    <nc r="A25" t="inlineStr">
      <is>
    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    </is>
    </nc>
    <ndxf>
      <font>
        <sz val="12"/>
        <name val="Times New Roman"/>
        <family val="1"/>
        <charset val="204"/>
      </font>
      <alignment vertical="center" wrapText="1" shrinkToFi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BF7053F1-7808-4856-B12A-CE661FE9C2EF}" action="delete"/>
  <rdn rId="0" localSheetId="1" customView="1" name="Z_BF7053F1_7808_4856_B12A_CE661FE9C2EF_.wvu.PrintArea" hidden="1" oldHidden="1">
    <formula>'крайний вариант'!$A$1:$K$202</formula>
    <oldFormula>'крайний вариант'!$A$1:$K$202</oldFormula>
  </rdn>
  <rdn rId="0" localSheetId="1" customView="1" name="Z_BF7053F1_7808_4856_B12A_CE661FE9C2EF_.wvu.Cols" hidden="1" oldHidden="1">
    <formula>'крайний вариант'!$B:$D</formula>
    <oldFormula>'крайний вариант'!$B:$D</oldFormula>
  </rdn>
  <rdn rId="0" localSheetId="1" customView="1" name="Z_BF7053F1_7808_4856_B12A_CE661FE9C2EF_.wvu.FilterData" hidden="1" oldHidden="1">
    <formula>'крайний вариант'!$A$7:$M$93</formula>
    <oldFormula>'крайний вариант'!$A$7:$M$93</oldFormula>
  </rdn>
  <rcv guid="{BF7053F1-7808-4856-B12A-CE661FE9C2EF}" action="add"/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91" sId="1" numFmtId="4">
    <nc r="G154">
      <v>1985295.31</v>
    </nc>
  </rcc>
  <rcc rId="11292" sId="1">
    <nc r="L154" t="inlineStr">
      <is>
        <t>0940076450</t>
      </is>
    </nc>
  </rcc>
  <rcc rId="11293" sId="1">
    <nc r="M154" t="inlineStr">
      <is>
        <t>в АЦК</t>
      </is>
    </nc>
  </rcc>
  <rfmt sheetId="1" sqref="A154" start="0" length="0">
    <dxf>
      <font>
        <sz val="10"/>
        <color auto="1"/>
        <name val="Arial"/>
        <family val="1"/>
        <charset val="204"/>
        <scheme val="none"/>
      </font>
      <numFmt numFmtId="0" formatCode="General"/>
      <fill>
        <patternFill patternType="none">
          <bgColor indexed="65"/>
        </patternFill>
      </fill>
      <alignment vertical="bottom" wrapText="0"/>
      <border outline="0">
        <left/>
        <right/>
        <top/>
        <bottom/>
      </border>
    </dxf>
  </rfmt>
  <rcc rId="11294" sId="1" xfDxf="1" dxf="1">
    <nc r="A154" t="inlineStr">
      <is>
        <t xml:space="preserve"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 в рамках ведомственного проекта "Информационная инфраструктура" государственной программы Красноярского края "Развитие информационного общества") </t>
      </is>
    </nc>
    <ndxf>
      <font>
        <sz val="14"/>
        <name val="Times New Roman"/>
        <family val="1"/>
        <charset val="204"/>
      </font>
    </ndxf>
  </rcc>
  <rfmt sheetId="1" sqref="A154">
    <dxf>
      <alignment wrapText="1"/>
    </dxf>
  </rfmt>
  <rcv guid="{BF7053F1-7808-4856-B12A-CE661FE9C2EF}" action="delete"/>
  <rdn rId="0" localSheetId="1" customView="1" name="Z_BF7053F1_7808_4856_B12A_CE661FE9C2EF_.wvu.PrintArea" hidden="1" oldHidden="1">
    <formula>'крайний вариант'!$A$1:$K$202</formula>
    <oldFormula>'крайний вариант'!$A$1:$K$202</oldFormula>
  </rdn>
  <rdn rId="0" localSheetId="1" customView="1" name="Z_BF7053F1_7808_4856_B12A_CE661FE9C2EF_.wvu.Cols" hidden="1" oldHidden="1">
    <formula>'крайний вариант'!$B:$D</formula>
    <oldFormula>'крайний вариант'!$B:$D</oldFormula>
  </rdn>
  <rdn rId="0" localSheetId="1" customView="1" name="Z_BF7053F1_7808_4856_B12A_CE661FE9C2EF_.wvu.FilterData" hidden="1" oldHidden="1">
    <formula>'крайний вариант'!$A$7:$M$93</formula>
    <oldFormula>'крайний вариант'!$A$7:$M$93</oldFormula>
  </rdn>
  <rcv guid="{BF7053F1-7808-4856-B12A-CE661FE9C2EF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98" sId="1">
    <nc r="M73" t="inlineStr">
      <is>
        <t>в АЦК</t>
      </is>
    </nc>
  </rcc>
  <rcc rId="11299" sId="1">
    <nc r="M74" t="inlineStr">
      <is>
        <t>в АЦК</t>
      </is>
    </nc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00" sId="1">
    <oc r="A74" t="inlineStr">
      <is>
        <t>Обеспечение деятельности подведомственных учреждений (РЕМОНТ МБКДУ "Туруханский РДК"</t>
      </is>
    </oc>
    <nc r="A74" t="inlineStr">
      <is>
        <t>Обеспечение деятельности подведомственных учреждений (ремонт гардеробной зоны фойе и замена входной группы основного входа МБКДУ "Туруханский РДК")</t>
      </is>
    </nc>
  </rcc>
  <rfmt sheetId="1" sqref="A74" start="0" length="2147483647">
    <dxf>
      <font>
        <color auto="1"/>
      </font>
    </dxf>
  </rfmt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53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15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A154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15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вариант'!$A$7:$M$93</formula>
    <oldFormula>'крайний вариант'!$A$7:$M$93</oldFormula>
  </rdn>
  <rcv guid="{678A9D6A-CD2F-4FC5-ADAB-B9CA298D42A2}" action="add"/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69" sId="1" xfDxf="1" s="1" dxf="1">
    <oc r="A75" t="inlineStr">
      <is>
        <t>Прочие субсидии бюджетам муниципальных районов (на оснащение музыкальными инструментами детских школ искусств</t>
      </is>
    </oc>
    <nc r="A75" t="inlineStr">
      <is>
        <t>Расходы на оснащение музыкальными инструментами детских школ искусств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165" formatCode="?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ndxf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70" sId="1">
    <oc r="L26" t="inlineStr">
      <is>
        <t>7846</t>
      </is>
    </oc>
    <nc r="L26" t="inlineStr">
      <is>
        <t>1240078460</t>
      </is>
    </nc>
  </rcc>
  <rcc rId="11371" sId="1">
    <nc r="M26" t="inlineStr">
      <is>
        <t>в АЦК</t>
      </is>
    </nc>
  </rcc>
  <rfmt sheetId="1" xfDxf="1" sqref="A26" start="0" length="0">
    <dxf>
      <font>
        <sz val="12"/>
        <name val="Times New Roman"/>
        <family val="1"/>
        <charset val="204"/>
      </font>
      <fill>
        <patternFill patternType="solid">
          <bgColor theme="0"/>
        </patternFill>
      </fill>
      <alignment vertical="center" wrapText="1" shrinkToFi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372" sId="1">
    <nc r="A26" t="inlineStr">
      <is>
    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    </is>
    </nc>
  </rcc>
  <rcv guid="{BF7053F1-7808-4856-B12A-CE661FE9C2EF}" action="delete"/>
  <rdn rId="0" localSheetId="1" customView="1" name="Z_BF7053F1_7808_4856_B12A_CE661FE9C2EF_.wvu.PrintArea" hidden="1" oldHidden="1">
    <formula>'крайний вариант'!$A$1:$K$202</formula>
    <oldFormula>'крайний вариант'!$A$1:$K$202</oldFormula>
  </rdn>
  <rdn rId="0" localSheetId="1" customView="1" name="Z_BF7053F1_7808_4856_B12A_CE661FE9C2EF_.wvu.Cols" hidden="1" oldHidden="1">
    <formula>'крайний вариант'!$B:$D</formula>
    <oldFormula>'крайний вариант'!$B:$D</oldFormula>
  </rdn>
  <rdn rId="0" localSheetId="1" customView="1" name="Z_BF7053F1_7808_4856_B12A_CE661FE9C2EF_.wvu.FilterData" hidden="1" oldHidden="1">
    <formula>'крайний вариант'!$A$7:$M$93</formula>
    <oldFormula>'крайний вариант'!$A$7:$M$93</oldFormula>
  </rdn>
  <rcv guid="{BF7053F1-7808-4856-B12A-CE661FE9C2EF}" action="add"/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76" sId="1">
    <oc r="A159" t="inlineStr">
      <is>
        <t>Прочие субсидии бюджетам муниципальных районов (на оснащение музыкальными инструментами детских школ искусств</t>
      </is>
    </oc>
    <nc r="A159" t="inlineStr">
      <is>
        <t>Прочие субсидии бюджетам муниципальных районов (на оснащение музыкальными инструментами детских школ искусств в рамках ведомственного проекта "Развитие искусства и творчества" государственной программы Красноярского края "Развитие культуры")</t>
      </is>
    </nc>
  </rcc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вариант'!$A$7:$M$93</formula>
    <oldFormula>'крайний вариант'!$A$7:$M$93</oldFormula>
  </rdn>
  <rcv guid="{678A9D6A-CD2F-4FC5-ADAB-B9CA298D42A2}" action="add"/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79" sId="1">
    <oc r="L157" t="inlineStr">
      <is>
        <t>062A274820</t>
      </is>
    </oc>
    <nc r="L157" t="inlineStr">
      <is>
        <t>0620074820</t>
      </is>
    </nc>
  </rcc>
  <rfmt sheetId="1" sqref="L157" start="0" length="2147483647">
    <dxf>
      <font>
        <color auto="1"/>
      </font>
    </dxf>
  </rfmt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80" sId="1" numFmtId="4">
    <nc r="G76">
      <v>144000</v>
    </nc>
  </rcc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вариант'!$A$7:$M$93</formula>
    <oldFormula>'крайний вариант'!$A$7:$M$93</oldFormula>
  </rdn>
  <rcv guid="{678A9D6A-CD2F-4FC5-ADAB-B9CA298D42A2}" action="add"/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83" sId="1">
    <nc r="L76" t="inlineStr">
      <is>
        <t>0620074820</t>
      </is>
    </nc>
  </rcc>
  <rcc rId="11384" sId="1">
    <nc r="M76" t="inlineStr">
      <is>
        <t>в АЦК</t>
      </is>
    </nc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85" sId="1">
    <nc r="A76" t="inlineStr">
      <is>
    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</t>
      </is>
    </nc>
  </rcc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вариант'!$A$7:$M$93</formula>
    <oldFormula>'крайний вариант'!$A$7:$M$93</oldFormula>
  </rdn>
  <rcv guid="{678A9D6A-CD2F-4FC5-ADAB-B9CA298D42A2}" action="add"/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вариант'!$A$7:$M$93</formula>
    <oldFormula>'крайний вариант'!$A$7:$M$93</oldFormula>
  </rdn>
  <rcv guid="{678A9D6A-CD2F-4FC5-ADAB-B9CA298D42A2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90" sId="1" numFmtId="4">
    <oc r="G156">
      <v>-7000000</v>
    </oc>
    <nc r="G156">
      <v>-7491327</v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56" start="0" length="2147483647">
    <dxf>
      <font>
        <b/>
      </font>
    </dxf>
  </rfmt>
  <rfmt sheetId="1" sqref="G156" start="0" length="2147483647">
    <dxf>
      <font>
        <b val="0"/>
      </font>
    </dxf>
  </rfmt>
  <rfmt sheetId="1" sqref="G156" start="0" length="2147483647">
    <dxf>
      <font>
        <color auto="1"/>
      </font>
    </dxf>
  </rfmt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91" sId="1">
    <oc r="M156" t="inlineStr">
      <is>
        <t>УТОЧНИТЬ</t>
      </is>
    </oc>
    <nc r="M156"/>
  </rcc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92" sId="1">
    <oc r="G190">
      <f>18509364.72-G194-G195-G199</f>
    </oc>
    <nc r="G190">
      <f>18509364.72-G194-G195-G199+3000000</f>
    </nc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93" sId="1" numFmtId="4">
    <oc r="G193">
      <v>18509364.719999999</v>
    </oc>
    <nc r="G193">
      <f>18509364.72+3000000</f>
    </nc>
  </rcc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56">
    <dxf>
      <fill>
        <patternFill>
          <bgColor rgb="FFFF0000"/>
        </patternFill>
      </fill>
    </dxf>
  </rfmt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11394" sheetId="1" source="G156" destination="F156" sourceSheetId="1">
    <undo index="0" exp="ref" v="1" dr="F156" r="E156" sId="1"/>
    <rfmt sheetId="1" sqref="F156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cc rId="11395" sId="1">
    <oc r="E156">
      <f>#REF!+F156</f>
    </oc>
    <nc r="E156">
      <f>F156</f>
    </nc>
  </rcc>
  <rfmt sheetId="1" sqref="F156" start="0" length="2147483647">
    <dxf>
      <font/>
    </dxf>
  </rfmt>
  <rfmt sheetId="1" sqref="F156" start="0" length="2147483647">
    <dxf>
      <font/>
    </dxf>
  </rfmt>
  <rfmt sheetId="1" sqref="F156">
    <dxf>
      <fill>
        <patternFill>
          <bgColor theme="0"/>
        </patternFill>
      </fill>
    </dxf>
  </rfmt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вариант'!$A$7:$M$93</formula>
    <oldFormula>'крайний вариант'!$A$7:$M$93</oldFormula>
  </rdn>
  <rcv guid="{678A9D6A-CD2F-4FC5-ADAB-B9CA298D42A2}" action="add"/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53" start="0" length="2147483647">
    <dxf>
      <font>
        <color rgb="FFFF0000"/>
      </font>
    </dxf>
  </rfmt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398" sId="1" ref="A77:XFD77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2" exp="area" ref3D="1" dr="$A$80:$XFD$80" dn="Z_773C9A6D_D94C_4F11_A27E_04EF47427F4D_.wvu.Rows" sId="1"/>
  </rrc>
  <rrc rId="11399" sId="1" ref="A77:XFD77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2" exp="area" ref3D="1" dr="$A$81:$XFD$81" dn="Z_773C9A6D_D94C_4F11_A27E_04EF47427F4D_.wvu.Rows" sId="1"/>
  </rrc>
  <rcc rId="11400" sId="1">
    <nc r="E77">
      <f>F77+G77</f>
    </nc>
  </rcc>
  <rcc rId="11401" sId="1">
    <nc r="E78">
      <f>F78+G78</f>
    </nc>
  </rcc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02" sId="1">
    <nc r="A77" t="inlineStr">
      <is>
        <t>Увеличение льготного проезда для учреждения культуры</t>
      </is>
    </nc>
  </rcc>
  <rcc rId="11403" sId="1" numFmtId="4">
    <nc r="F77">
      <v>3000000</v>
    </nc>
  </rcc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04" sId="1">
    <oc r="A77" t="inlineStr">
      <is>
        <t>Увеличение льготного проезда для учреждения культуры</t>
      </is>
    </oc>
    <nc r="A77" t="inlineStr">
      <is>
        <t>Обеспечение деятельности подведомственных учреждений (компенсация стоимости проезда к месту отдыха и обратно и количества иждивенцев, имеющих право использования льготный проезд)</t>
      </is>
    </nc>
  </rcc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05" sId="1" numFmtId="4">
    <nc r="F78">
      <v>1036028</v>
    </nc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06" sId="1">
    <nc r="A78" t="inlineStr">
      <is>
        <t>Расходы на ремонтные работы: замена окон в оркестровом классе, в фойе и ремонт актового зала (</t>
      </is>
    </nc>
  </rcc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07" sId="1">
    <oc r="A78" t="inlineStr">
      <is>
        <t>Расходы на ремонтные работы: замена окон в оркестровом классе, в фойе и ремонт актового зала (</t>
      </is>
    </oc>
    <nc r="A78" t="inlineStr">
      <is>
        <t>Расходы на ремонтные работы: замена окон в оркестровом классе, в фойе и ремонт актового зала (МБУДО "Туруханская детская музыкальная школа")</t>
      </is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08" sId="1">
    <nc r="A79" t="inlineStr">
      <is>
        <t>Обеспечение деятельности подведомственных учреждений (дополнительная потребность коммунальных расходов для учреждений культуры, монотарифы)</t>
      </is>
    </nc>
  </rcc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09" sId="1" numFmtId="4">
    <nc r="F79">
      <v>5771136</v>
    </nc>
  </rcc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410" sId="1" ref="A80:XFD80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2" exp="area" ref3D="1" dr="$A$82:$XFD$82" dn="Z_773C9A6D_D94C_4F11_A27E_04EF47427F4D_.wvu.Rows" sId="1"/>
  </rrc>
  <rrc rId="11411" sId="1" ref="A80:XFD80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2" exp="area" ref3D="1" dr="$A$83:$XFD$83" dn="Z_773C9A6D_D94C_4F11_A27E_04EF47427F4D_.wvu.Rows" sId="1"/>
  </rrc>
  <rcc rId="11412" sId="1">
    <nc r="E80">
      <f>F80+G80</f>
    </nc>
  </rcc>
  <rcc rId="11413" sId="1">
    <nc r="E81">
      <f>F81+G81</f>
    </nc>
  </rcc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вариант'!$A$7:$M$97</formula>
    <oldFormula>'крайний вариант'!$A$7:$M$97</oldFormula>
  </rdn>
  <rcv guid="{678A9D6A-CD2F-4FC5-ADAB-B9CA298D42A2}" action="add"/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16" sId="1">
    <nc r="A80" t="inlineStr">
      <is>
        <t>Повышение заработной платы с 01.01.2025г. (М/с, выборные, прочие категории)</t>
      </is>
    </nc>
  </rcc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17" sId="1" numFmtId="4">
    <nc r="F80">
      <v>40159700</v>
    </nc>
  </rcc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18" sId="1">
    <nc r="A81" t="inlineStr">
      <is>
        <t>Трудовое воспитание несовершеннолетних граждан в возрасте 14-17 лет (Туруханский  район)</t>
      </is>
    </nc>
  </rcc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19" sId="1" numFmtId="4">
    <nc r="F81">
      <v>1139627</v>
    </nc>
  </rcc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420" sId="1" ref="A87:XFD87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</rrc>
  <rcc rId="11421" sId="1">
    <nc r="A86" t="inlineStr">
      <is>
        <t>Повышение заработной платы с 01.01.2025г. (М/с, выборные, прочие категории)</t>
      </is>
    </nc>
  </rcc>
  <rcc rId="11422" sId="1">
    <oc r="A80" t="inlineStr">
      <is>
        <t>Повышение заработной платы с 01.01.2025г. (М/с, выборные, прочие категории)</t>
      </is>
    </oc>
    <nc r="A80" t="inlineStr">
      <is>
        <t>Повышение заработной платы с 01.01.2025г. (М/с, прочие категории)</t>
      </is>
    </nc>
  </rcc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23" sId="1" numFmtId="4">
    <nc r="F86">
      <v>927000</v>
    </nc>
  </rcc>
  <rcc rId="11424" sId="1">
    <nc r="E87">
      <f>F87+G87</f>
    </nc>
  </rcc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25" sId="1" numFmtId="4">
    <nc r="F87">
      <v>530000</v>
    </nc>
  </rcc>
  <rcc rId="11426" sId="1">
    <oc r="F85">
      <f>SUM(F86:F86)</f>
    </oc>
    <nc r="F85">
      <f>SUM(F86:F87)</f>
    </nc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27" sId="1">
    <nc r="A87" t="inlineStr">
      <is>
        <t>Льготный проезд</t>
      </is>
    </nc>
  </rcc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28" sId="1">
    <oc r="A87" t="inlineStr">
      <is>
        <t>Льготный проезд</t>
      </is>
    </oc>
    <nc r="A87" t="inlineStr">
      <is>
        <t>Льготный проезд (дополнительная потребность на выплату компенсаций льготного проезда)</t>
      </is>
    </nc>
  </rcc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29" sId="1">
    <nc r="A27" t="inlineStr">
      <is>
        <t xml:space="preserve">Увеличение суммы бюджетных ассигнований на финансовое обеспечение расходных обязательств направленных на оплату труда в связи с повышением оплаты труда с 01.01.2025 на 10%, увелечением размера специальной краевой выплаты с 01.01.2025 </t>
      </is>
    </nc>
  </rcc>
  <rfmt sheetId="1" sqref="F27" start="0" length="0">
    <dxf>
      <font>
        <sz val="14"/>
        <color theme="1"/>
        <name val="Times New Roman"/>
        <family val="1"/>
        <charset val="204"/>
      </font>
      <fill>
        <patternFill>
          <bgColor theme="8" tint="0.79998168889431442"/>
        </patternFill>
      </fill>
      <alignment horizontal="center" wrapText="1" shrinkToFit="1"/>
      <border outline="0">
        <right/>
      </border>
    </dxf>
  </rfmt>
  <rfmt sheetId="1" sqref="F27">
    <dxf>
      <fill>
        <patternFill>
          <bgColor theme="0"/>
        </patternFill>
      </fill>
    </dxf>
  </rfmt>
  <rfmt sheetId="1" sqref="F27" start="0" length="2147483647">
    <dxf>
      <font>
        <sz val="12"/>
      </font>
    </dxf>
  </rfmt>
  <rcc rId="11430" sId="1" numFmtId="4">
    <nc r="F28">
      <v>5000000</v>
    </nc>
  </rcc>
  <rcc rId="11431" sId="1">
    <nc r="A28" t="inlineStr">
      <is>
    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</t>
      </is>
    </nc>
  </rcc>
  <rcc rId="11432" sId="1">
    <nc r="A29" t="inlineStr">
      <is>
        <t>Увеличение суммы бюджетных ассигнований на финансовое обеспечение расходных обязательств направленных на оплату членских взносов в 2025г.</t>
      </is>
    </nc>
  </rcc>
  <rcc rId="11433" sId="1" numFmtId="4">
    <nc r="F29">
      <v>5000000</v>
    </nc>
  </rcc>
  <rcc rId="11434" sId="1">
    <nc r="A30" t="inlineStr">
      <is>
        <t>Предоставление дополнительной меры социальной поддержки в виде единовременной выплаты лицам, принимающим участие в специальной военной операции</t>
      </is>
    </nc>
  </rcc>
  <rcc rId="11435" sId="1" numFmtId="4">
    <nc r="F30">
      <v>6000000</v>
    </nc>
  </rcc>
  <rfmt sheetId="1" sqref="F27">
    <dxf>
      <alignment horizontal="right"/>
    </dxf>
  </rfmt>
  <rcc rId="11436" sId="1" numFmtId="4">
    <nc r="F27">
      <v>27350597</v>
    </nc>
  </rcc>
  <rcv guid="{BF7053F1-7808-4856-B12A-CE661FE9C2EF}" action="delete"/>
  <rdn rId="0" localSheetId="1" customView="1" name="Z_BF7053F1_7808_4856_B12A_CE661FE9C2EF_.wvu.PrintArea" hidden="1" oldHidden="1">
    <formula>'крайний вариант'!$A$1:$K$207</formula>
    <oldFormula>'крайний вариант'!$A$1:$K$207</oldFormula>
  </rdn>
  <rdn rId="0" localSheetId="1" customView="1" name="Z_BF7053F1_7808_4856_B12A_CE661FE9C2EF_.wvu.Cols" hidden="1" oldHidden="1">
    <formula>'крайний вариант'!$B:$D</formula>
    <oldFormula>'крайний вариант'!$B:$D</oldFormula>
  </rdn>
  <rdn rId="0" localSheetId="1" customView="1" name="Z_BF7053F1_7808_4856_B12A_CE661FE9C2EF_.wvu.FilterData" hidden="1" oldHidden="1">
    <formula>'крайний вариант'!$A$7:$M$98</formula>
    <oldFormula>'крайний вариант'!$A$7:$M$98</oldFormula>
  </rdn>
  <rcv guid="{BF7053F1-7808-4856-B12A-CE661FE9C2EF}" action="add"/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40" sId="1">
    <nc r="A56" t="inlineStr">
      <is>
    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</t>
      </is>
    </nc>
  </rcc>
  <rcc rId="11441" sId="1">
    <nc r="A57" t="inlineStr">
      <is>
    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</t>
      </is>
    </nc>
  </rcc>
  <rcc rId="11442" sId="1" numFmtId="4">
    <nc r="F56">
      <v>300000</v>
    </nc>
  </rcc>
  <rcc rId="11443" sId="1" numFmtId="4">
    <nc r="F57">
      <v>42800000</v>
    </nc>
  </rcc>
  <rcc rId="11444" sId="1">
    <nc r="A58" t="inlineStr">
      <is>
        <t>Приобретение, поставка и монтаж нежилого административного здания для нужд Министерства социальной политики Красноярского края</t>
      </is>
    </nc>
  </rcc>
  <rcc rId="11445" sId="1" numFmtId="4">
    <nc r="F58">
      <v>5000000</v>
    </nc>
  </rcc>
  <rcc rId="11446" sId="1" numFmtId="4">
    <nc r="F59">
      <v>5208000</v>
    </nc>
  </rcc>
  <rcc rId="11447" sId="1">
    <nc r="A59" t="inlineStr">
      <is>
        <t xml:space="preserve">Увеличение суммы бюджетных ассигнований на финансовое обеспечение расходных обязательств направленных на оплату труда в связи с повышением оплаты труда с 01.01.2025 на 10%, увелечением размера специальной краевой выплаты с 01.01.2025 </t>
      </is>
    </nc>
  </rcc>
  <rcc rId="11448" sId="1" numFmtId="4">
    <nc r="F60">
      <v>573197</v>
    </nc>
  </rcc>
  <rcc rId="11449" sId="1" numFmtId="4">
    <nc r="F61">
      <v>850000</v>
    </nc>
  </rcc>
  <rcc rId="11450" sId="1">
    <nc r="A62" t="inlineStr">
      <is>
    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</t>
      </is>
    </nc>
  </rcc>
  <rcc rId="11451" sId="1" numFmtId="4">
    <nc r="F62">
      <v>140000</v>
    </nc>
  </rcc>
  <rcc rId="11452" sId="1">
    <nc r="A60" t="inlineStr">
      <is>
        <t>Содержание учреждения</t>
      </is>
    </nc>
  </rcc>
  <rcc rId="11453" sId="1">
    <nc r="A61" t="inlineStr">
      <is>
        <t>Содержание учреждения (Увеличение расходов по коммунальным услугам)</t>
      </is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54" sId="1" odxf="1" dxf="1">
    <nc r="A165" t="inlineStr">
      <is>
        <t>ДОХОДЫ ОТ ИСПОЛЬЗОВАНИЯ ИМУЩЕСТВА, НАХОДЯЩЕГОСЯ В ГОСУДАРСТВЕННОЙ И МУНИЦИПАЛЬНОЙ СОБСТВЕННОСТИ</t>
      </is>
    </nc>
    <odxf>
      <alignment horizontal="general" readingOrder="0"/>
      <border outline="0">
        <left style="medium">
          <color indexed="64"/>
        </left>
      </border>
    </odxf>
    <ndxf>
      <alignment horizontal="left" readingOrder="0"/>
      <border outline="0">
        <left style="thin">
          <color indexed="64"/>
        </left>
      </border>
    </ndxf>
  </rcc>
  <rcc rId="11455" sId="1" odxf="1" dxf="1">
    <nc r="A166" t="inlineStr">
      <is>
        <t>Доходы от компенсации затрат государства</t>
      </is>
    </nc>
    <odxf>
      <numFmt numFmtId="0" formatCode="General"/>
      <alignment horizontal="general" readingOrder="0"/>
      <border outline="0">
        <left style="medium">
          <color indexed="64"/>
        </left>
      </border>
    </odxf>
    <ndxf>
      <numFmt numFmtId="165" formatCode="?"/>
      <alignment horizontal="left" readingOrder="0"/>
      <border outline="0">
        <left style="thin">
          <color indexed="64"/>
        </left>
      </border>
    </ndxf>
  </rcc>
  <rcc rId="11456" sId="1" odxf="1" dxf="1">
    <nc r="A167" t="inlineStr">
      <is>
        <t>ДОХОДЫ ОТ ПРОДАЖИ МАТЕРИАЛЬНЫХ И НЕМАТЕРИАЛЬНЫХ АКТИВОВ</t>
      </is>
    </nc>
    <odxf>
      <numFmt numFmtId="0" formatCode="General"/>
      <alignment horizontal="general" readingOrder="0"/>
      <border outline="0">
        <left style="medium">
          <color indexed="64"/>
        </left>
        <bottom style="thin">
          <color indexed="64"/>
        </bottom>
      </border>
    </odxf>
    <ndxf>
      <numFmt numFmtId="30" formatCode="@"/>
      <alignment horizontal="left" readingOrder="0"/>
      <border outline="0">
        <left style="thin">
          <color indexed="64"/>
        </left>
        <bottom/>
      </border>
    </ndxf>
  </rcc>
  <rcc rId="11457" sId="1" odxf="1" dxf="1">
    <nc r="A168" t="inlineStr">
      <is>
        <t>Доходы бюджетов муниципальных районов от возврата иными организациями остатков субсидий прошлых лет</t>
      </is>
    </nc>
    <odxf>
      <numFmt numFmtId="165" formatCode="?"/>
      <alignment horizontal="general" readingOrder="0"/>
      <border outline="0">
        <left style="medium">
          <color indexed="64"/>
        </left>
      </border>
    </odxf>
    <ndxf>
      <numFmt numFmtId="0" formatCode="General"/>
      <alignment horizontal="left" readingOrder="0"/>
      <border outline="0">
        <left style="thin">
          <color indexed="64"/>
        </left>
      </border>
    </ndxf>
  </rcc>
  <rcc rId="11458" sId="1" odxf="1" dxf="1">
    <nc r="F165">
      <f>-91800000+91101</f>
    </nc>
    <odxf>
      <fill>
        <patternFill patternType="none">
          <bgColor indexed="65"/>
        </patternFill>
      </fill>
      <alignment horizontal="general" readingOrder="0"/>
    </odxf>
    <ndxf>
      <fill>
        <patternFill patternType="solid">
          <bgColor theme="0"/>
        </patternFill>
      </fill>
      <alignment horizontal="right" readingOrder="0"/>
    </ndxf>
  </rcc>
  <rcc rId="11459" sId="1" odxf="1" dxf="1" numFmtId="4">
    <nc r="F166">
      <v>297000</v>
    </nc>
    <odxf>
      <alignment horizontal="general" wrapText="1" readingOrder="0"/>
    </odxf>
    <ndxf>
      <alignment horizontal="right" wrapText="0" readingOrder="0"/>
    </ndxf>
  </rcc>
  <rcc rId="11460" sId="1" odxf="1" dxf="1">
    <nc r="F167">
      <f>191400+802400</f>
    </nc>
    <odxf>
      <fill>
        <patternFill patternType="none">
          <bgColor indexed="65"/>
        </patternFill>
      </fill>
      <alignment horizontal="general" readingOrder="0"/>
    </odxf>
    <ndxf>
      <fill>
        <patternFill patternType="solid">
          <bgColor theme="0"/>
        </patternFill>
      </fill>
      <alignment horizontal="right" readingOrder="0"/>
    </ndxf>
  </rcc>
  <rcc rId="11461" sId="1" odxf="1" dxf="1" numFmtId="4">
    <nc r="F168">
      <v>490000</v>
    </nc>
    <odxf>
      <alignment horizontal="general" readingOrder="0"/>
    </odxf>
    <ndxf>
      <alignment horizontal="right" readingOrder="0"/>
    </ndxf>
  </rcc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62" sId="1" odxf="1" dxf="1">
    <nc r="A169" t="inlineStr">
      <is>
    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    </is>
    </nc>
    <odxf>
      <numFmt numFmtId="165" formatCode="?"/>
      <fill>
        <patternFill patternType="solid">
          <bgColor theme="0"/>
        </patternFill>
      </fill>
      <alignment horizontal="general" readingOrder="0"/>
      <border outline="0">
        <left style="medium">
          <color indexed="64"/>
        </left>
      </border>
    </odxf>
    <ndxf>
      <numFmt numFmtId="0" formatCode="General"/>
      <fill>
        <patternFill patternType="none">
          <bgColor indexed="65"/>
        </patternFill>
      </fill>
      <alignment horizontal="left" readingOrder="0"/>
      <border outline="0">
        <left style="thin">
          <color indexed="64"/>
        </left>
      </border>
    </ndxf>
  </rcc>
  <rcc rId="11463" sId="1" odxf="1" dxf="1">
    <nc r="A170" t="inlineStr">
      <is>
        <t>Доходы бюджетов муниципальных районов от возврата иными организациями остатков субсидий прошлых лет</t>
      </is>
    </nc>
    <odxf>
      <numFmt numFmtId="165" formatCode="?"/>
      <fill>
        <patternFill patternType="solid">
          <bgColor theme="0"/>
        </patternFill>
      </fill>
      <border outline="0">
        <left style="medium">
          <color indexed="64"/>
        </left>
        <top style="thin">
          <color indexed="64"/>
        </top>
      </border>
    </odxf>
    <ndxf>
      <numFmt numFmtId="0" formatCode="General"/>
      <fill>
        <patternFill patternType="none">
          <bgColor indexed="65"/>
        </patternFill>
      </fill>
      <border outline="0">
        <left style="thin">
          <color indexed="64"/>
        </left>
        <top/>
      </border>
    </ndxf>
  </rcc>
  <rcc rId="11464" sId="1" odxf="1" dxf="1" numFmtId="4">
    <nc r="F169">
      <v>1132150</v>
    </nc>
    <odxf>
      <alignment horizontal="general" wrapText="0" readingOrder="0"/>
      <border outline="0">
        <bottom style="thin">
          <color indexed="64"/>
        </bottom>
      </border>
    </odxf>
    <ndxf>
      <alignment horizontal="right" wrapText="1" readingOrder="0"/>
      <border outline="0">
        <bottom/>
      </border>
    </ndxf>
  </rcc>
  <rcc rId="11465" sId="1" odxf="1" dxf="1" numFmtId="4">
    <nc r="F170">
      <v>68874</v>
    </nc>
    <odxf>
      <fill>
        <patternFill patternType="solid">
          <bgColor theme="0"/>
        </patternFill>
      </fill>
      <alignment horizontal="general" readingOrder="0"/>
    </odxf>
    <ndxf>
      <fill>
        <patternFill patternType="none">
          <bgColor indexed="65"/>
        </patternFill>
      </fill>
      <alignment horizontal="right" readingOrder="0"/>
    </ndxf>
  </rcc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66" sId="1" numFmtId="4">
    <nc r="F84">
      <v>1069150</v>
    </nc>
  </rcc>
  <rcc rId="11467" sId="1">
    <nc r="A84" t="inlineStr">
      <is>
        <t xml:space="preserve">Увеличение суммы бюджетных ассигнований на финансовое обеспечение расходных обязательств направленных на оплату труда в связи с повышением оплаты труда с 01.01.2025 на 10%, увелечением размера специальной краевой выплаты с 01.01.2025 </t>
      </is>
    </nc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68" sId="1">
    <oc r="A60" t="inlineStr">
      <is>
        <t>Содержание учреждения</t>
      </is>
    </oc>
    <nc r="A60" t="inlineStr">
      <is>
        <t xml:space="preserve">Содержание учреждения (Приобретение ПО, </t>
      </is>
    </nc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69" sId="1">
    <nc r="L81" t="inlineStr">
      <is>
        <t>1410082800</t>
      </is>
    </nc>
  </rcc>
  <rcc rId="11470" sId="1">
    <nc r="M81" t="inlineStr">
      <is>
        <t>в АЦК</t>
      </is>
    </nc>
  </rcc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71" sId="1">
    <nc r="L80" t="inlineStr">
      <is>
        <t>0610080610, 0640080610, 0620080610, 1410080610</t>
      </is>
    </nc>
  </rcc>
  <rfmt sheetId="1" sqref="L80">
    <dxf>
      <alignment wrapText="1" readingOrder="0"/>
    </dxf>
  </rfmt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72" sId="1">
    <oc r="L80" t="inlineStr">
      <is>
        <t>0610080610, 0640080610, 0620080610, 1410080610</t>
      </is>
    </oc>
    <nc r="L80" t="inlineStr">
      <is>
        <t>0610080610, 0640080610, 0620080610, 1410080610, 0640080460</t>
      </is>
    </nc>
  </rcc>
  <rcc rId="11473" sId="1">
    <oc r="M81" t="inlineStr">
      <is>
        <t>в АЦК</t>
      </is>
    </oc>
    <nc r="M81"/>
  </rcc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74" sId="1">
    <oc r="A80" t="inlineStr">
      <is>
        <t>Повышение заработной платы с 01.01.2025г. (М/с, прочие категории)</t>
      </is>
    </oc>
    <nc r="A80" t="inlineStr">
      <is>
        <t>Обеспечение деятельности подведомственных учреждений (повышение заработной платы с 01.01.2025г., м/с, прочие категории)</t>
      </is>
    </nc>
  </rcc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80">
    <dxf>
      <fill>
        <patternFill>
          <bgColor rgb="FFFFFF00"/>
        </patternFill>
      </fill>
    </dxf>
  </rfmt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qref="A8" start="0" length="0">
    <dxf>
      <font>
        <sz val="12"/>
        <name val="Times New Roman"/>
        <scheme val="none"/>
      </font>
      <fill>
        <patternFill patternType="solid">
          <bgColor theme="0"/>
        </patternFill>
      </fill>
      <alignment vertical="center" wrapText="1" readingOrder="0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475" sId="1" numFmtId="4">
    <nc r="F8">
      <v>262431</v>
    </nc>
  </rcc>
  <rcc rId="11476" sId="1">
    <nc r="L8" t="inlineStr">
      <is>
        <t>0110080610</t>
      </is>
    </nc>
  </rcc>
  <rcc rId="11477" sId="1">
    <nc r="L9" t="inlineStr">
      <is>
        <t>0110080610</t>
      </is>
    </nc>
  </rcc>
  <rcc rId="11478" sId="1" numFmtId="4">
    <nc r="F9">
      <v>816588</v>
    </nc>
  </rcc>
  <rcc rId="11479" sId="1">
    <nc r="L10" t="inlineStr">
      <is>
        <t>0110080610</t>
      </is>
    </nc>
  </rcc>
  <rcc rId="11480" sId="1" numFmtId="4">
    <nc r="F10">
      <v>350000</v>
    </nc>
  </rcc>
  <rcc rId="11481" sId="1">
    <nc r="A10" t="inlineStr">
      <is>
        <t>Обеспечение деятельности (оказание услуг) подведомственных учреждений (приобретение вытяжных зонтов для кухонной зоны)</t>
      </is>
    </nc>
  </rcc>
  <rcc rId="11482" sId="1">
    <nc r="A8" t="inlineStr">
      <is>
        <t>Обеспечение деятельности (оказание услуг) подведомственных учреждений (увеличение расходов на монтаж системы оповещения при угрозе теракта в филиале МКОУ Верхнеимбатской СШ - Чулковская НШ согласно решения суда от 26.11.2024г. № 24RS0052-01-2024-000374-17)</t>
      </is>
    </nc>
  </rcc>
  <rcc rId="11483" sId="1">
    <nc r="A9" t="inlineStr">
      <is>
        <t>Обеспечение деятельности (оказание услуг) подведомственных учреждений (увеличение расходов на монтаж пожарной сигнализации с-но решения суда от 25.02.2025 № УИД 24RS0052-01-2024-000474-08)</t>
      </is>
    </nc>
  </rcc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84" sId="1" numFmtId="4">
    <nc r="F11">
      <v>800000</v>
    </nc>
  </rcc>
  <rfmt sheetId="1" sqref="F8:F11" start="0" length="2147483647">
    <dxf>
      <font>
        <b val="0"/>
      </font>
    </dxf>
  </rfmt>
  <rcc rId="11485" sId="1">
    <nc r="A11" t="inlineStr">
      <is>
        <t>Обеспечение деятельности (оказание услуг) подведомственных учреждений (замена окон на пластиковые 16 шт.)</t>
      </is>
    </nc>
  </rcc>
  <rcc rId="11486" sId="1">
    <nc r="L11" t="inlineStr">
      <is>
        <t>0110080610</t>
      </is>
    </nc>
  </rcc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87" sId="1">
    <nc r="L12" t="inlineStr">
      <is>
        <t>0110080610</t>
      </is>
    </nc>
  </rcc>
  <rcc rId="11488" sId="1">
    <nc r="A12" t="inlineStr">
      <is>
        <t>Обеспечение деятельности (оказание услуг) подведомственных учреждений (приобретение и монтаж пожарной сигнализации в филиалах МКДОУ д/с "Северок")</t>
      </is>
    </nc>
  </rcc>
  <rcc rId="11489" sId="1" numFmtId="4">
    <nc r="F12">
      <v>3724501</v>
    </nc>
  </rcc>
  <rfmt sheetId="1" sqref="F12" start="0" length="2147483647">
    <dxf>
      <font>
        <color rgb="FFFF0000"/>
      </font>
    </dxf>
  </rfmt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90" sId="1" odxf="1" dxf="1">
    <nc r="A13" t="inlineStr">
      <is>
        <t xml:space="preserve">Увеличение суммы бюджетных ассигнований на финансовое обеспечение расходных обязательств направленных на оплату труда в связи с повышением оплаты труда с 01.01.2025 на 10%, увелечением размера специальной краевой выплаты с 01.01.2025 </t>
      </is>
    </nc>
    <odxf>
      <alignment shrinkToFit="0" readingOrder="0"/>
      <border outline="0">
        <right/>
        <top/>
        <bottom/>
      </border>
    </odxf>
    <ndxf>
      <alignment shrinkToFit="1" readingOrder="0"/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491" sId="1" numFmtId="4">
    <nc r="F13">
      <v>13980700</v>
    </nc>
  </rcc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qref="A14" start="0" length="0">
    <dxf>
      <font>
        <sz val="12"/>
        <name val="Times New Roman"/>
        <scheme val="none"/>
      </font>
      <fill>
        <patternFill patternType="solid">
          <bgColor theme="0"/>
        </patternFill>
      </fill>
      <alignment vertical="center" wrapText="1" readingOrder="0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492" sId="1">
    <nc r="A14" t="inlineStr">
      <is>
        <t>Расходы на проведение и участие обучающихся в спортивных мероприятиях (оплата поездки команды, выигравшей зональный этап "Зарницы" 2:0 для участия в региональном этапе)</t>
      </is>
    </nc>
  </rcc>
  <rcc rId="11493" sId="1" numFmtId="4">
    <nc r="F14">
      <v>600000</v>
    </nc>
  </rcc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94" sId="1">
    <nc r="L77" t="inlineStr">
      <is>
        <t xml:space="preserve">0640080460, </t>
      </is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77">
    <dxf>
      <fill>
        <patternFill>
          <bgColor rgb="FFFFFF00"/>
        </patternFill>
      </fill>
    </dxf>
  </rfmt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5" start="0" length="0">
    <dxf>
      <font>
        <sz val="14"/>
        <name val="Times New Roman"/>
        <scheme val="none"/>
      </font>
      <fill>
        <patternFill>
          <bgColor theme="8" tint="0.79998168889431442"/>
        </patternFill>
      </fill>
      <alignment horizontal="center" readingOrder="0"/>
    </dxf>
  </rfmt>
  <rfmt sheetId="1" sqref="F46" start="0" length="0">
    <dxf>
      <font>
        <b val="0"/>
        <sz val="14"/>
        <name val="Times New Roman"/>
        <scheme val="none"/>
      </font>
      <fill>
        <patternFill>
          <bgColor theme="8" tint="0.79998168889431442"/>
        </patternFill>
      </fill>
      <alignment horizontal="center" readingOrder="0"/>
    </dxf>
  </rfmt>
  <rcc rId="11495" sId="1" numFmtId="4">
    <nc r="F47">
      <v>2851394</v>
    </nc>
  </rcc>
  <rfmt sheetId="1" sqref="F45:F46">
    <dxf>
      <fill>
        <patternFill patternType="none">
          <bgColor auto="1"/>
        </patternFill>
      </fill>
    </dxf>
  </rfmt>
  <rcc rId="11496" sId="1" numFmtId="4">
    <nc r="F45">
      <v>224557</v>
    </nc>
  </rcc>
  <rcc rId="11497" sId="1" numFmtId="4">
    <nc r="F46">
      <v>2893820</v>
    </nc>
  </rcc>
  <rfmt sheetId="1" sqref="F45:F46">
    <dxf>
      <alignment horizontal="right" readingOrder="0"/>
    </dxf>
  </rfmt>
  <rfmt sheetId="1" sqref="F45:F47" start="0" length="2147483647">
    <dxf>
      <font>
        <b/>
      </font>
    </dxf>
  </rfmt>
  <rfmt sheetId="1" sqref="F45:F47" start="0" length="2147483647">
    <dxf>
      <font>
        <b val="0"/>
      </font>
    </dxf>
  </rfmt>
  <rfmt sheetId="1" sqref="F45:F47" start="0" length="2147483647">
    <dxf>
      <font>
        <sz val="14"/>
      </font>
    </dxf>
  </rfmt>
  <rfmt sheetId="1" sqref="F45:F47" start="0" length="2147483647">
    <dxf>
      <font>
        <sz val="12"/>
      </font>
    </dxf>
  </rfmt>
  <rcc rId="11498" sId="1" numFmtId="4">
    <nc r="F48">
      <v>443201</v>
    </nc>
  </rcc>
  <rfmt sheetId="1" sqref="F48" start="0" length="2147483647">
    <dxf>
      <font>
        <b val="0"/>
      </font>
    </dxf>
  </rfmt>
  <rcc rId="11499" sId="1" numFmtId="4">
    <nc r="F49">
      <v>776118</v>
    </nc>
  </rcc>
  <rcc rId="11500" sId="1" numFmtId="4">
    <nc r="F50">
      <v>4590200</v>
    </nc>
  </rcc>
  <rcc rId="11501" sId="1" numFmtId="4">
    <nc r="F51">
      <v>779000</v>
    </nc>
  </rcc>
  <rcc rId="11502" sId="1" numFmtId="4">
    <nc r="F52">
      <v>590000</v>
    </nc>
  </rcc>
  <rfmt sheetId="1" sqref="F45:F52">
    <dxf>
      <fill>
        <patternFill patternType="none">
          <bgColor auto="1"/>
        </patternFill>
      </fill>
    </dxf>
  </rfmt>
  <rfmt sheetId="1" sqref="F45:F52" start="0" length="2147483647">
    <dxf>
      <font>
        <b/>
      </font>
    </dxf>
  </rfmt>
  <rfmt sheetId="1" sqref="F45:F52" start="0" length="2147483647">
    <dxf>
      <font>
        <b val="0"/>
      </font>
    </dxf>
  </rfmt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79">
    <dxf>
      <fill>
        <patternFill>
          <bgColor rgb="FFFFFF00"/>
        </patternFill>
      </fill>
    </dxf>
  </rfmt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03" sId="1" numFmtId="4">
    <nc r="F53">
      <v>2948100</v>
    </nc>
  </rcc>
  <rcc rId="11504" sId="1">
    <nc r="A53" t="inlineStr">
      <is>
        <t xml:space="preserve">Увеличение суммы бюджетных ассигнований на финансовое обеспечение расходных обязательств направленных на оплату труда в связи с повышением оплаты труда с 01.01.2025 на 10%, увелечением размера специальной краевой выплаты с 01.01.2025 </t>
      </is>
    </nc>
  </rcc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05" sId="1">
    <nc r="A89" t="inlineStr">
      <is>
        <t>Повышение заработной платы с 01.01.2025г. (М/с, выборные, прочие категории)</t>
      </is>
    </nc>
  </rcc>
  <rcc rId="11506" sId="1">
    <nc r="A90" t="inlineStr">
      <is>
        <t>Дополнительные расходы для МБУ "Комплексный центр по благоустройству Борского сельсовета"(по обеспечению д.П-Тунгусска привозной водой)</t>
      </is>
    </nc>
  </rcc>
  <rcc rId="11507" sId="1">
    <nc r="A91" t="inlineStr">
      <is>
        <t>Ремонт  муниципальных квартир и квартир семей участников СВО</t>
      </is>
    </nc>
  </rcc>
  <rcc rId="11508" sId="1" numFmtId="4">
    <nc r="F89">
      <v>2389600</v>
    </nc>
  </rcc>
  <rcc rId="11509" sId="1" numFmtId="4">
    <nc r="F90">
      <v>411755</v>
    </nc>
  </rcc>
  <rcc rId="11510" sId="1" numFmtId="4">
    <nc r="F91">
      <v>719000</v>
    </nc>
  </rcc>
  <rcc rId="11511" sId="1">
    <nc r="A92" t="inlineStr">
      <is>
        <t>Дополнительные расходы для МБУ "Комплексный центр по благоустройству Борского сельсовета"(ремонтные работы в пустующих муниципальных квартирах)</t>
      </is>
    </nc>
  </rcc>
  <rcc rId="11512" sId="1">
    <nc r="A93" t="inlineStr">
      <is>
        <t>Благоустройство поселка (Празднование 50-летия геологической экспедиции)</t>
      </is>
    </nc>
  </rcc>
  <rcc rId="11513" sId="1">
    <nc r="A94" t="inlineStr">
      <is>
        <t>Благоустройство поселка (подвоз воды населению п. Бор)</t>
      </is>
    </nc>
  </rcc>
  <rcc rId="11514" sId="1" numFmtId="4">
    <nc r="F92">
      <v>1361788</v>
    </nc>
  </rcc>
  <rcc rId="11515" sId="1" numFmtId="4">
    <nc r="F93">
      <v>300000</v>
    </nc>
  </rcc>
  <rcc rId="11516" sId="1" numFmtId="4">
    <nc r="F94">
      <v>1700000</v>
    </nc>
  </rcc>
  <rrc rId="11517" sId="1" ref="A95:XFD95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</rrc>
  <rrc rId="11518" sId="1" ref="A95:XFD95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</rrc>
  <rrc rId="11519" sId="1" ref="A95:XFD95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</rrc>
  <rrc rId="11520" sId="1" ref="A95:XFD95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</rrc>
  <rrc rId="11521" sId="1" ref="A95:XFD95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</rrc>
  <rcc rId="11522" sId="1">
    <nc r="A95" t="inlineStr">
      <is>
        <t>Благоустройство поселка(муниципальные жилые помещения)</t>
      </is>
    </nc>
  </rcc>
  <rcc rId="11523" sId="1" numFmtId="4">
    <nc r="F95">
      <v>624154</v>
    </nc>
  </rcc>
  <rcc rId="11524" sId="1">
    <nc r="A96" t="inlineStr">
      <is>
        <t>Расходы на капитальный ремонт и ремонт автомобильных дорог общего пользования местного значения</t>
      </is>
    </nc>
  </rcc>
  <rcc rId="11525" sId="1" odxf="1" dxf="1" numFmtId="4">
    <nc r="F96">
      <v>44533</v>
    </nc>
    <odxf>
      <font>
        <sz val="12"/>
        <name val="Times New Roman"/>
        <scheme val="none"/>
      </font>
      <fill>
        <patternFill patternType="none">
          <bgColor indexed="65"/>
        </patternFill>
      </fill>
      <alignment horizontal="general" readingOrder="0"/>
      <border outline="0">
        <right style="thin">
          <color indexed="64"/>
        </right>
      </border>
    </odxf>
    <ndxf>
      <font>
        <sz val="14"/>
        <name val="Times New Roman"/>
        <scheme val="none"/>
      </font>
      <fill>
        <patternFill patternType="solid">
          <bgColor theme="8" tint="0.79998168889431442"/>
        </patternFill>
      </fill>
      <alignment horizontal="center" readingOrder="0"/>
      <border outline="0">
        <right/>
      </border>
    </ndxf>
  </rcc>
  <rcc rId="11526" sId="1">
    <nc r="E95">
      <f>F95+G95</f>
    </nc>
  </rcc>
  <rcc rId="11527" sId="1">
    <nc r="E96">
      <f>F96+G96</f>
    </nc>
  </rcc>
  <rfmt sheetId="1" sqref="F96" start="0" length="2147483647">
    <dxf>
      <font>
        <sz val="12"/>
      </font>
    </dxf>
  </rfmt>
  <rfmt sheetId="1" sqref="F96">
    <dxf>
      <alignment horizontal="right" readingOrder="0"/>
    </dxf>
  </rfmt>
  <rrc rId="11528" sId="1" ref="A98:XFD98" action="delete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98:XFD98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fmt sheetId="1" sqref="A98" start="0" length="0">
      <dxf>
        <font>
          <b val="0"/>
          <sz val="12"/>
          <name val="Times New Roman"/>
          <scheme val="none"/>
        </font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98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98" start="0" length="0">
      <dxf>
        <font>
          <b val="0"/>
          <sz val="12"/>
          <name val="Times New Roman"/>
          <scheme val="none"/>
        </font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98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98" start="0" length="0">
      <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98" start="0" length="0">
      <dxf>
        <font>
          <b val="0"/>
          <sz val="12"/>
          <name val="Times New Roman"/>
          <scheme val="none"/>
        </font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98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98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98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98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98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98" start="0" length="0">
      <dxf>
        <numFmt numFmtId="30" formatCode="@"/>
        <fill>
          <patternFill patternType="solid">
            <bgColor theme="0"/>
          </patternFill>
        </fill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98" start="0" length="0">
      <dxf>
        <numFmt numFmtId="4" formatCode="#,##0.00"/>
      </dxf>
    </rfmt>
    <rfmt sheetId="1" sqref="N98" start="0" length="0">
      <dxf>
        <numFmt numFmtId="4" formatCode="#,##0.00"/>
      </dxf>
    </rfmt>
  </rrc>
  <rrc rId="11529" sId="1" ref="A98:XFD98" action="delete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98:XFD98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fmt sheetId="1" sqref="A98" start="0" length="0">
      <dxf>
        <font>
          <b val="0"/>
          <sz val="12"/>
          <name val="Times New Roman"/>
          <scheme val="none"/>
        </font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98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98" start="0" length="0">
      <dxf>
        <font>
          <b val="0"/>
          <sz val="12"/>
          <name val="Times New Roman"/>
          <scheme val="none"/>
        </font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98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98" start="0" length="0">
      <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98" start="0" length="0">
      <dxf>
        <font>
          <b val="0"/>
          <sz val="12"/>
          <name val="Times New Roman"/>
          <scheme val="none"/>
        </font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98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98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98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98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98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98" start="0" length="0">
      <dxf>
        <numFmt numFmtId="30" formatCode="@"/>
        <fill>
          <patternFill patternType="solid">
            <bgColor theme="0"/>
          </patternFill>
        </fill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98" start="0" length="0">
      <dxf>
        <numFmt numFmtId="4" formatCode="#,##0.00"/>
      </dxf>
    </rfmt>
    <rfmt sheetId="1" sqref="N98" start="0" length="0">
      <dxf>
        <numFmt numFmtId="4" formatCode="#,##0.00"/>
      </dxf>
    </rfmt>
  </rrc>
  <rrc rId="11530" sId="1" ref="A98:XFD98" action="deleteRow">
    <undo index="0" exp="area" dr="K89:K98" r="K88" sId="1"/>
    <undo index="0" exp="area" dr="J89:J98" r="J88" sId="1"/>
    <undo index="0" exp="area" dr="I94:I98" r="I88" sId="1"/>
    <undo index="0" exp="area" dr="H94:H98" r="H88" sId="1"/>
    <undo index="0" exp="area" dr="G89:G98" r="G88" sId="1"/>
    <undo index="0" exp="area" dr="F89:F98" r="F88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98:XFD98" start="0" length="0">
      <dxf>
        <font>
          <sz val="12"/>
          <name val="Times New Roman"/>
          <scheme val="none"/>
        </font>
        <alignment horizontal="left" vertical="center" wrapText="1" readingOrder="0"/>
      </dxf>
    </rfmt>
    <rfmt sheetId="1" sqref="A98" start="0" length="0">
      <dxf>
        <fill>
          <patternFill patternType="solid">
            <bgColor theme="0"/>
          </patternFill>
        </fill>
        <alignment horizontal="general" shrinkToFi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98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98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98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98">
        <f>F98+G98</f>
      </nc>
      <ndxf>
        <font>
          <b/>
          <sz val="12"/>
          <name val="Times New Roman"/>
          <scheme val="none"/>
        </font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98" start="0" length="0">
      <dxf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98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98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98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98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98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98" start="0" length="0">
      <dxf>
        <font>
          <b/>
          <sz val="12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98" start="0" length="0">
      <dxf>
        <numFmt numFmtId="4" formatCode="#,##0.00"/>
        <fill>
          <patternFill patternType="solid">
            <bgColor theme="0"/>
          </patternFill>
        </fill>
      </dxf>
    </rfmt>
    <rfmt sheetId="1" sqref="N98" start="0" length="0">
      <dxf>
        <numFmt numFmtId="4" formatCode="#,##0.00"/>
      </dxf>
    </rfmt>
  </rrc>
  <rrc rId="11531" sId="1" ref="A99:XFD101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</rrc>
  <rfmt sheetId="1" sqref="A99:K101">
    <dxf>
      <fill>
        <patternFill>
          <bgColor theme="0"/>
        </patternFill>
      </fill>
    </dxf>
  </rfmt>
  <rfmt sheetId="1" sqref="E99:E103">
    <dxf>
      <fill>
        <patternFill>
          <bgColor rgb="FFFFFFCC"/>
        </patternFill>
      </fill>
    </dxf>
  </rfmt>
  <rcc rId="11532" sId="1">
    <nc r="E99">
      <f>F99+G99</f>
    </nc>
  </rcc>
  <rcc rId="11533" sId="1">
    <nc r="E100">
      <f>F100+G100</f>
    </nc>
  </rcc>
  <rcc rId="11534" sId="1">
    <nc r="E101">
      <f>F101+G101</f>
    </nc>
  </rcc>
  <rcc rId="11535" sId="1" odxf="1" dxf="1">
    <nc r="A99" t="inlineStr">
      <is>
        <t>Повышение заработной платы с 01.01.2025г. (М/с, выборные, прочие категории)</t>
      </is>
    </nc>
    <odxf>
      <font>
        <b/>
        <sz val="12"/>
        <name val="Times New Roman"/>
        <scheme val="none"/>
      </font>
      <fill>
        <patternFill patternType="solid">
          <bgColor theme="0"/>
        </patternFill>
      </fill>
      <border outline="0">
        <left style="medium">
          <color indexed="64"/>
        </left>
      </border>
    </odxf>
    <ndxf>
      <font>
        <b val="0"/>
        <sz val="14"/>
        <name val="Times New Roman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</border>
    </ndxf>
  </rcc>
  <rcc rId="11536" sId="1" odxf="1" dxf="1">
    <nc r="A100" t="inlineStr">
      <is>
        <t>Оплата работ по 2-му этапу благоустройства муниципального кладбища с.Верхнеимбатск</t>
      </is>
    </nc>
    <odxf>
      <font>
        <b/>
        <sz val="12"/>
        <name val="Times New Roman"/>
        <scheme val="none"/>
      </font>
      <fill>
        <patternFill patternType="solid">
          <bgColor theme="0"/>
        </patternFill>
      </fill>
      <alignment horizontal="general" readingOrder="0"/>
      <border outline="0">
        <left style="medium">
          <color indexed="64"/>
        </left>
      </border>
    </odxf>
    <ndxf>
      <font>
        <b val="0"/>
        <sz val="14"/>
        <name val="Times New Roman"/>
        <scheme val="none"/>
      </font>
      <fill>
        <patternFill patternType="none">
          <bgColor indexed="65"/>
        </patternFill>
      </fill>
      <alignment horizontal="left" readingOrder="0"/>
      <border outline="0">
        <left style="thin">
          <color indexed="64"/>
        </left>
      </border>
    </ndxf>
  </rcc>
  <rfmt sheetId="1" sqref="A99:A100" start="0" length="2147483647">
    <dxf>
      <font>
        <sz val="12"/>
      </font>
    </dxf>
  </rfmt>
  <rcc rId="11537" sId="1">
    <nc r="A101" t="inlineStr">
      <is>
        <t>Снос ветхого нежилого дома</t>
      </is>
    </nc>
  </rcc>
  <rfmt sheetId="1" sqref="A101" start="0" length="2147483647">
    <dxf>
      <font>
        <b val="0"/>
      </font>
    </dxf>
  </rfmt>
  <rcc rId="11538" sId="1" numFmtId="4">
    <nc r="F99">
      <v>1105300</v>
    </nc>
  </rcc>
  <rcc rId="11539" sId="1" numFmtId="4">
    <nc r="F100">
      <v>2920000</v>
    </nc>
  </rcc>
  <rfmt sheetId="1" sqref="F99:F100" start="0" length="2147483647">
    <dxf>
      <font>
        <b val="0"/>
      </font>
    </dxf>
  </rfmt>
  <rcc rId="11540" sId="1" numFmtId="4">
    <nc r="F101">
      <v>250000</v>
    </nc>
  </rcc>
  <rcc rId="11541" sId="1">
    <oc r="F98">
      <f>SUM(F102:F104)</f>
    </oc>
    <nc r="F98">
      <f>SUM(F99:F104)</f>
    </nc>
  </rcc>
  <rfmt sheetId="1" sqref="F101" start="0" length="2147483647">
    <dxf>
      <font>
        <b val="0"/>
      </font>
    </dxf>
  </rfmt>
  <rrc rId="11542" sId="1" ref="A103:XFD103" action="deleteRow">
    <undo index="0" exp="area" dr="K102:K103" r="K98" sId="1"/>
    <undo index="0" exp="area" dr="J102:J103" r="J98" sId="1"/>
    <undo index="0" exp="area" dr="I102:I103" r="I98" sId="1"/>
    <undo index="0" exp="area" dr="H102:H103" r="H98" sId="1"/>
    <undo index="0" exp="area" dr="G102:G103" r="G98" sId="1"/>
    <undo index="0" exp="area" ref3D="1" dr="$A$7:$M$103" dn="Z_88F50029_D994_4DFB_8294_B5769E6BBD64_.wvu.FilterData" sId="1"/>
    <undo index="0" exp="area" ref3D="1" dr="$A$7:$M$103" dn="Z_88C336E2_DEA0_4FEC_A5C4_66485F95BE03_.wvu.FilterData" sId="1"/>
    <undo index="0" exp="area" ref3D="1" dr="$A$7:$M$103" dn="Z_87A6E0F7_76E5_4477_9F50_9B89932E2A52_.wvu.FilterData" sId="1"/>
    <undo index="0" exp="area" ref3D="1" dr="$A$7:$M$103" dn="Z_8383FD37_8F79_489F_A1BC_5A586D50DEB8_.wvu.FilterData" sId="1"/>
    <undo index="0" exp="area" ref3D="1" dr="$A$7:$M$103" dn="Z_8306565B_32F3_4CE1_8F8C_600168C3FA06_.wvu.FilterData" sId="1"/>
    <undo index="0" exp="area" ref3D="1" dr="$A$7:$M$103" dn="Z_8341DEC4_8518_49B8_92B2_3860966F79B7_.wvu.FilterData" sId="1"/>
    <undo index="0" exp="area" ref3D="1" dr="$A$7:$M$103" dn="Z_820535E4_09B4_4C22_BA70_7E3899B06FAF_.wvu.FilterData" sId="1"/>
    <undo index="0" exp="area" ref3D="1" dr="$A$7:$M$103" dn="Z_8357D2DA_9DE0_42D1_9925_D80776A4CA27_.wvu.FilterData" sId="1"/>
    <undo index="0" exp="area" ref3D="1" dr="$A$7:$M$103" dn="Z_7ED45784_5956_444C_B167_D3B2F34828BF_.wvu.FilterData" sId="1"/>
    <undo index="0" exp="area" ref3D="1" dr="$A$7:$M$103" dn="Z_80207B37_8BB3_4D02_B40D_BE1693D03136_.wvu.FilterData" sId="1"/>
    <undo index="0" exp="area" ref3D="1" dr="$A$7:$M$103" dn="Z_8095242C_E545_43B7_B63B_0BA82A05C780_.wvu.FilterData" sId="1"/>
    <undo index="0" exp="area" ref3D="1" dr="$A$7:$M$103" dn="Z_7ABCE1DB_F30E_4023_BC0B_101712C44DAB_.wvu.FilterData" sId="1"/>
    <undo index="0" exp="area" ref3D="1" dr="$A$7:$M$103" dn="Z_628CE822_C2EF_47B9_A88D_DD60521BD79B_.wvu.FilterData" sId="1"/>
    <undo index="0" exp="area" ref3D="1" dr="$A$7:$M$103" dn="Z_7C0FD85A_9BD8_4B0B_94A5_94A592F768B0_.wvu.FilterData" sId="1"/>
    <undo index="0" exp="area" ref3D="1" dr="$A$7:$M$103" dn="Z_7753E2E4_551B_491B_A28B_A6730CF6B6C2_.wvu.FilterData" sId="1"/>
    <undo index="0" exp="area" ref3D="1" dr="$A$7:$M$103" dn="Z_744DBF9C_7688_4F98_8855_6D5AE98C3108_.wvu.FilterData" sId="1"/>
    <undo index="0" exp="area" ref3D="1" dr="$A$7:$M$103" dn="Z_7313D556_CA72_4BF5_B6FE_D8734D64033E_.wvu.FilterData" sId="1"/>
    <undo index="0" exp="area" ref3D="1" dr="$A$7:$M$103" dn="Z_707F327D_029B_43CB_B0D7_2B87355A795F_.wvu.FilterData" sId="1"/>
    <undo index="0" exp="area" ref3D="1" dr="$A$7:$M$103" dn="Z_72CBF25A_CC34_4B12_8CC2_7ECE1E836672_.wvu.FilterData" sId="1"/>
    <undo index="0" exp="area" ref3D="1" dr="$A$7:$M$103" dn="Z_703F24E5_9545_485C_85A8_58161C9EADD2_.wvu.FilterData" sId="1"/>
    <undo index="0" exp="area" ref3D="1" dr="$A$7:$M$103" dn="Z_8D0C8B04_CDF6_4FA2_B56B_257D5FC2EA77_.wvu.FilterData" sId="1"/>
    <undo index="0" exp="area" ref3D="1" dr="$A$7:$M$103" dn="Z_8DA0D955_95AA_478B_9ADB_8F0DA6827543_.wvu.FilterData" sId="1"/>
    <undo index="0" exp="area" ref3D="1" dr="$A$7:$M$103" dn="Z_8F130ADD_1C12_41FE_A3D4_04B1424F8F17_.wvu.FilterData" sId="1"/>
    <undo index="0" exp="area" ref3D="1" dr="$A$7:$M$103" dn="Z_8F853044_2420_428F_B363_A7E3F39E1D4F_.wvu.FilterData" sId="1"/>
    <undo index="0" exp="area" ref3D="1" dr="$A$7:$M$103" dn="Z_5F45BAF8_0D2E_4175_8975_EAF98C5A92DA_.wvu.FilterData" sId="1"/>
    <undo index="0" exp="area" ref3D="1" dr="$A$7:$M$103" dn="Z_60C279A3_E581_49A6_B398_95412177C4C5_.wvu.FilterData" sId="1"/>
    <undo index="0" exp="area" ref3D="1" dr="$A$7:$M$103" dn="Z_6E17E2F5_F7CB_44C0_A17D_8E6F541DB72C_.wvu.FilterData" sId="1"/>
    <undo index="0" exp="area" ref3D="1" dr="$A$7:$M$103" dn="Z_6E3DA8BB_ECB9_41D4_9712_1C7EDFB1E5DE_.wvu.FilterData" sId="1"/>
    <undo index="0" exp="area" ref3D="1" dr="$A$7:$M$103" dn="Z_6EBDD3E9_6788_4B2C_85FD_FC3C232510E3_.wvu.FilterData" sId="1"/>
    <undo index="0" exp="area" ref3D="1" dr="$A$7:$M$103" dn="Z_6D027BE4_FEE9_4017_AFDC_AA6EE9D3F9FD_.wvu.FilterData" sId="1"/>
    <undo index="0" exp="area" ref3D="1" dr="$A$7:$M$103" dn="Z_92217E50_9BDD_4C7B_873D_95084C485179_.wvu.FilterData" sId="1"/>
    <undo index="0" exp="area" ref3D="1" dr="$A$7:$M$103" dn="Z_678A9D6A_CD2F_4FC5_ADAB_B9CA298D42A2_.wvu.FilterData" sId="1"/>
    <undo index="0" exp="area" ref3D="1" dr="$A$7:$M$103" dn="Z_6683D8FE_FEDD_48E3_8710_BD64AF6E7B5A_.wvu.FilterData" sId="1"/>
    <undo index="0" exp="area" ref3D="1" dr="$B$1:$D$1048576" dn="Z_678A9D6A_CD2F_4FC5_ADAB_B9CA298D42A2_.wvu.Cols" sId="1"/>
    <undo index="0" exp="area" ref3D="1" dr="$A$7:$M$103" dn="Z_65729556_68C4_4137_BF9F_9C74B60AC56D_.wvu.FilterData" sId="1"/>
    <undo index="0" exp="area" ref3D="1" dr="$A$7:$M$103" dn="Z_63DEE70D_2438_475C_9D74_A12F39F5BA47_.wvu.FilterData" sId="1"/>
    <undo index="0" exp="area" ref3D="1" dr="$A$7:$M$103" dn="Z_5D01DEEB_2A19_4A15_A737_D6B47D9453B7_.wvu.FilterData" sId="1"/>
    <undo index="0" exp="area" ref3D="1" dr="$A$7:$M$103" dn="Z_5BDB3764_8F92_47F0_B53B_256435DF4D46_.wvu.FilterData" sId="1"/>
    <undo index="0" exp="area" ref3D="1" dr="$A$7:$M$103" dn="Z_5B2231FD_264C_4F14_AF06_64D9B0B6136E_.wvu.FilterData" sId="1"/>
    <undo index="0" exp="area" ref3D="1" dr="$A$7:$M$103" dn="Z_E4E4EF32_3A4B_4E26_A353_CE9C3E4F938D_.wvu.FilterData" sId="1"/>
    <undo index="0" exp="area" ref3D="1" dr="$A$7:$M$103" dn="Z_B4F4FD94_259C_43BC_B9AF_7AEDB06185D9_.wvu.FilterData" sId="1"/>
    <undo index="0" exp="area" ref3D="1" dr="$A$7:$M$103" dn="Z_612BCCDC_3780_4929_A156_A819CDB8DB3A_.wvu.FilterData" sId="1"/>
    <undo index="0" exp="area" ref3D="1" dr="$A$7:$M$103" dn="Z_6363A0DA_D0E3_4383_9871_57F4F201879E_.wvu.FilterData" sId="1"/>
    <undo index="0" exp="area" ref3D="1" dr="$A$7:$M$103" dn="Z_D47B9F52_D1AD_4953_ACCE_8C0F32680E99_.wvu.FilterData" sId="1"/>
    <undo index="0" exp="area" ref3D="1" dr="$A$7:$M$103" dn="Z_58329FC0_31E8_47E4_8D6A_AA923B441E72_.wvu.FilterData" sId="1"/>
    <undo index="0" exp="area" ref3D="1" dr="$A$7:$M$103" dn="Z_B3C545BF_D05A_4482_8C51_B79E9DB8A206_.wvu.FilterData" sId="1"/>
    <undo index="0" exp="area" ref3D="1" dr="$A$7:$M$103" dn="Z_57D224FD_2FA7_43EB_BF6E_EA3C85C14989_.wvu.FilterData" sId="1"/>
    <undo index="0" exp="area" ref3D="1" dr="$A$7:$M$103" dn="Z_B3E61222_E790_444B_82C6_0D679D5FDE66_.wvu.FilterData" sId="1"/>
    <undo index="0" exp="area" ref3D="1" dr="$A$7:$M$103" dn="Z_D433E148_CE28_4AC9_80BA_9EE8D5F09EA6_.wvu.FilterData" sId="1"/>
    <undo index="0" exp="area" ref3D="1" dr="$A$7:$M$103" dn="Z_B50DC7B4_469E_4BC3_8601_8A5CFA51FE1D_.wvu.FilterData" sId="1"/>
    <undo index="0" exp="area" ref3D="1" dr="$A$7:$M$103" dn="Z_5A1ECDAD_EC8D_4A56_B842_119215E71BA1_.wvu.FilterData" sId="1"/>
    <undo index="0" exp="area" ref3D="1" dr="$A$7:$M$103" dn="Z_9586C840_CFFC_4B64_AE73_9479FBE96DF2_.wvu.FilterData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A$7:$M$103" dn="Z_61694087_F9FF_469A_852E_3516B51EE41D_.wvu.FilterData" sId="1"/>
    <undo index="0" exp="area" ref3D="1" dr="$A$7:$M$103" dn="Z_9295EBB2_91C2_4DA5_B516_C5EB3771872C_.wvu.FilterData" sId="1"/>
    <undo index="0" exp="area" ref3D="1" dr="$A$7:$M$103" dn="Z_6CCE1614_1608_422A_BAE5_38E79897D756_.wvu.FilterData" sId="1"/>
    <undo index="0" exp="area" ref3D="1" dr="$A$7:$M$103" dn="Z_B9B27F32_954F_46EB_A6C7_5DBDAEB9C2E6_.wvu.FilterData" sId="1"/>
    <undo index="0" exp="area" ref3D="1" dr="$A$7:$M$103" dn="Z_A7DBF3D1_6467_4C50_BCAB_C5496F24C0D7_.wvu.FilterData" sId="1"/>
    <undo index="0" exp="area" ref3D="1" dr="$A$7:$M$103" dn="Z_A8B107DE_728C_477C_9AD8_9029C7FF4FA9_.wvu.FilterData" sId="1"/>
    <undo index="0" exp="area" ref3D="1" dr="$A$7:$M$103" dn="Z_A9EE3B5D_9B2D_4E75_9466_759654997209_.wvu.FilterData" sId="1"/>
    <undo index="0" exp="area" ref3D="1" dr="$A$7:$M$103" dn="Z_ACFBD17C_B7D4_4E61_AA37_85846D684EBE_.wvu.FilterData" sId="1"/>
    <undo index="0" exp="area" ref3D="1" dr="$A$7:$M$103" dn="Z_AEEB7C37_9F2C_4E52_B521_B2AE14F88EE5_.wvu.FilterData" sId="1"/>
    <undo index="0" exp="area" ref3D="1" dr="$A$7:$M$103" dn="Z_AF86842F_4EEF_4054_B227_8640A6657155_.wvu.FilterData" sId="1"/>
    <undo index="0" exp="area" ref3D="1" dr="$A$7:$M$103" dn="Z_ADB71F29_CE19_48FA_B6F4_18E032FE2190_.wvu.FilterData" sId="1"/>
    <undo index="0" exp="area" ref3D="1" dr="$A$7:$M$103" dn="Z_AEB5DDB2_E2B6_463D_B689_3363A52B5075_.wvu.FilterData" sId="1"/>
    <undo index="0" exp="area" ref3D="1" dr="$A$7:$M$103" dn="Z_B1C2334B_218E_4064_8301_223FF7195406_.wvu.FilterData" sId="1"/>
    <undo index="0" exp="area" ref3D="1" dr="$A$7:$M$103" dn="Z_E7168935_B668_448E_8B02_6E47C9B3FFCA_.wvu.FilterData" sId="1"/>
    <undo index="0" exp="area" ref3D="1" dr="$A$7:$M$103" dn="Z_E108DEC2_9082_4848_BDB2_FFE0A9DC1EDA_.wvu.FilterData" sId="1"/>
    <undo index="0" exp="area" ref3D="1" dr="$A$7:$M$103" dn="Z_E3FF8D14_5C2A_440D_9AD4_83F4CECD8E59_.wvu.FilterData" sId="1"/>
    <undo index="0" exp="area" ref3D="1" dr="$A$7:$M$103" dn="Z_E4D7B728_1698_45D5_A3BA_BCFFFA8AA788_.wvu.FilterData" sId="1"/>
    <undo index="0" exp="area" ref3D="1" dr="$A$7:$M$103" dn="Z_DB357E0A_D5A1_4BBF_A99B_A98B7327C8FE_.wvu.FilterData" sId="1"/>
    <undo index="0" exp="area" ref3D="1" dr="$A$7:$M$103" dn="Z_E50374E1_7F57_4CC0_9196_BC52FACB10CB_.wvu.FilterData" sId="1"/>
    <undo index="0" exp="area" ref3D="1" dr="$A$7:$M$103" dn="Z_E4EB0FC1_0CD9_452D_9D37_E34135687CF8_.wvu.FilterData" sId="1"/>
    <undo index="0" exp="area" ref3D="1" dr="$A$7:$M$103" dn="Z_E480AEF0_4041_472C_A286_9D5A3FD34960_.wvu.FilterData" sId="1"/>
    <undo index="0" exp="area" ref3D="1" dr="$A$7:$M$103" dn="Z_E85C3412_194D_4E48_843B_BE6310A493AC_.wvu.FilterData" sId="1"/>
    <undo index="0" exp="area" ref3D="1" dr="$A$7:$M$103" dn="Z_CB86E9C3_39FB_40ED_8FF6_E0E4E1C3393B_.wvu.FilterData" sId="1"/>
    <undo index="0" exp="area" ref3D="1" dr="$A$7:$M$103" dn="Z_BF7053F1_7808_4856_B12A_CE661FE9C2EF_.wvu.FilterData" sId="1"/>
    <undo index="0" exp="area" ref3D="1" dr="$B$1:$D$1048576" dn="Z_BF7053F1_7808_4856_B12A_CE661FE9C2EF_.wvu.Cols" sId="1"/>
    <undo index="0" exp="area" ref3D="1" dr="$A$7:$M$103" dn="Z_ED604D3C_7EE5_43BD_9FE2_045F211E2102_.wvu.FilterData" sId="1"/>
    <undo index="0" exp="area" ref3D="1" dr="$A$7:$M$103" dn="Z_DB15A630_C464_46A5_BA20_E3EA6CC64477_.wvu.FilterData" sId="1"/>
    <undo index="0" exp="area" ref3D="1" dr="$A$7:$M$103" dn="Z_E9706A85_6759_47E8_9EFD_428965FCF511_.wvu.FilterData" sId="1"/>
    <undo index="0" exp="area" ref3D="1" dr="$A$7:$M$103" dn="Z_CC6DE2F3_89FB_4DDB_94EC_0FB79033A3D6_.wvu.FilterData" sId="1"/>
    <undo index="0" exp="area" ref3D="1" dr="$A$7:$M$103" dn="Z_EA5DFB5F_0839_4129_9CCF_43D3A7B52806_.wvu.FilterData" sId="1"/>
    <undo index="0" exp="area" ref3D="1" dr="$A$7:$M$103" dn="Z_CF5726A3_9000_468D_A11B_2ECF005266ED_.wvu.FilterData" sId="1"/>
    <undo index="0" exp="area" ref3D="1" dr="$A$7:$M$103" dn="Z_D068228D_50DB_4789_884F_B3F93604FF3F_.wvu.FilterData" sId="1"/>
    <undo index="0" exp="area" ref3D="1" dr="$A$7:$M$103" dn="Z_C4EC4B7E_F5AF_4270_B899_3CA37FA15657_.wvu.FilterData" sId="1"/>
    <undo index="0" exp="area" ref3D="1" dr="$A$7:$M$103" dn="Z_C5C3AD29_B6CE_4B15_9C4B_3C7A801D1101_.wvu.FilterData" sId="1"/>
    <undo index="0" exp="area" ref3D="1" dr="$A$7:$M$103" dn="Z_D19FDF75_29A0_4D82_BE5C_08013876B004_.wvu.FilterData" sId="1"/>
    <undo index="0" exp="area" ref3D="1" dr="$A$7:$M$103" dn="Z_EA4FED9A_4FCF_4D4F_9D2C_5A0523AEBCCA_.wvu.FilterData" sId="1"/>
    <undo index="0" exp="area" ref3D="1" dr="$A$7:$M$103" dn="Z_D2D166CB_8B1C_4576_8A48_452E7DF8605F_.wvu.FilterData" sId="1"/>
    <undo index="0" exp="area" ref3D="1" dr="$A$7:$M$103" dn="Z_BE7DFAC1_D172_4B6F_AF80_5EA9D50983C3_.wvu.FilterData" sId="1"/>
    <undo index="0" exp="area" ref3D="1" dr="$A$7:$M$103" dn="Z_D69EE60A_8116_4B79_902B_DC8EAE52BD4D_.wvu.FilterData" sId="1"/>
    <undo index="0" exp="area" ref3D="1" dr="$A$7:$M$103" dn="Z_CD9A2E95_C33D_444D_9128_7F72643512D8_.wvu.FilterData" sId="1"/>
    <undo index="0" exp="area" ref3D="1" dr="$A$7:$M$103" dn="Z_D3F338E9_DD1D_41E3_82EF_D53C02909B2A_.wvu.FilterData" sId="1"/>
    <undo index="0" exp="area" ref3D="1" dr="$A$7:$M$103" dn="Z_D6B99CB8_1CA9_46AB_86AC_F74364F05616_.wvu.FilterData" sId="1"/>
    <undo index="0" exp="area" ref3D="1" dr="$A$7:$M$103" dn="Z_162105E6_B5FC_4D87_9E05_EEEC8AD8D0A5_.wvu.FilterData" sId="1"/>
    <undo index="0" exp="area" ref3D="1" dr="$A$7:$M$103" dn="Z_178514D5_9833_4647_99F8_F6F62FD8C78C_.wvu.FilterData" sId="1"/>
    <undo index="0" exp="area" ref3D="1" dr="$A$7:$M$103" dn="Z_1948FC6C_0241_4C6F_BE84_617E3B24557F_.wvu.FilterData" sId="1"/>
    <undo index="0" exp="area" ref3D="1" dr="$A$7:$M$103" dn="Z_20C571E4_68B9_4F86_ACB8_EA02C19CF8BD_.wvu.FilterData" sId="1"/>
    <undo index="0" exp="area" ref3D="1" dr="$A$7:$M$103" dn="Z_9D973A29_B18A_4300_8735_40F4D5040C33_.wvu.FilterData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A$7:$M$103" dn="Z_1FF5250D_C87C_4C26_BF95_91A5EDC4371F_.wvu.FilterData" sId="1"/>
    <undo index="0" exp="area" ref3D="1" dr="$A$7:$M$103" dn="Z_206AE126_38FB_43D1_8880_59C2B120D464_.wvu.FilterData" sId="1"/>
    <undo index="0" exp="area" ref3D="1" dr="$A$7:$M$103" dn="Z_20717321_4CC7_4594_904C_8D13340BF765_.wvu.FilterData" sId="1"/>
    <undo index="0" exp="area" ref3D="1" dr="$A$7:$M$103" dn="Z_20DC8ECD_A803_4474_A29D_C2B4C65FE7CC_.wvu.FilterData" sId="1"/>
    <undo index="0" exp="area" ref3D="1" dr="$A$7:$M$103" dn="Z_2217BD2D_6772_41D5_868E_E2B75945BD86_.wvu.FilterData" sId="1"/>
    <undo index="0" exp="area" ref3D="1" dr="$A$7:$M$103" dn="Z_1E8CE030_6667_49ED_9A26_585987AD6B56_.wvu.FilterData" sId="1"/>
    <undo index="0" exp="area" ref3D="1" dr="$A$7:$M$103" dn="Z_267D9F39_92E7_41F3_A4F6_85EB399610A9_.wvu.FilterData" sId="1"/>
    <undo index="0" exp="area" ref3D="1" dr="$A$7:$M$103" dn="Z_C1C4D8DF_7C26_414E_B8F6_0B4B56FD0FB8_.wvu.FilterData" sId="1"/>
    <undo index="0" exp="area" ref3D="1" dr="$A$7:$M$103" dn="Z_C03EB9C4_1431_4C82_A2E5_24000114E1BB_.wvu.FilterData" sId="1"/>
    <undo index="0" exp="area" ref3D="1" dr="$A$7:$M$103" dn="Z_26BA2648_E845_4F7B_B1FB_DD6D21E3A965_.wvu.FilterData" sId="1"/>
    <undo index="0" exp="area" ref3D="1" dr="$A$7:$M$103" dn="Z_C0B447ED_9FA8_4FD0_ADD3_D72EDF028E50_.wvu.FilterData" sId="1"/>
    <undo index="0" exp="area" ref3D="1" dr="$A$7:$M$103" dn="Z_2521FB30_11FF_42A8_A107_2102FFCD7D13_.wvu.FilterData" sId="1"/>
    <undo index="0" exp="area" ref3D="1" dr="$H$1:$I$1048576" dn="Z_C12ECCB3_7E0E_4612_AFEC_78E64777E49A_.wvu.Cols" sId="1"/>
    <undo index="0" exp="area" ref3D="1" dr="$A$7:$M$103" dn="Z_2A8D5A87_85DE_4028_B116_557F63854202_.wvu.FilterData" sId="1"/>
    <undo index="0" exp="area" ref3D="1" dr="$A$7:$M$103" dn="Z_13C16315_D7D1_434A_8441_087A6B6AE24C_.wvu.FilterData" sId="1"/>
    <undo index="0" exp="area" ref3D="1" dr="$A$7:$M$103" dn="Z_2CF64556_5BE3_48BC_8657_4D0232A3CA90_.wvu.FilterData" sId="1"/>
    <undo index="0" exp="area" ref3D="1" dr="$A$7:$M$103" dn="Z_A67343F4_491F_4E2C_83DF_EDFCEDB88A53_.wvu.FilterData" sId="1"/>
    <undo index="0" exp="area" ref3D="1" dr="$A$7:$M$103" dn="Z_31B97608_BD1E_4D35_8FE8_A11574707927_.wvu.FilterData" sId="1"/>
    <undo index="0" exp="area" ref3D="1" dr="$A$7:$M$103" dn="Z_BC02E0B2_ED65_4981_A07C_7A696E700DA3_.wvu.FilterData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A$7:$M$103" dn="Z_CB47F216_CABA_41B7_85BB_78D5FAEE1D34_.wvu.FilterData" sId="1"/>
    <undo index="0" exp="area" ref3D="1" dr="$A$7:$M$103" dn="Z_36A87E37_189E_4B75_BE9A_54C6DC067C3E_.wvu.FilterData" sId="1"/>
    <undo index="0" exp="area" ref3D="1" dr="$A$7:$M$103" dn="Z_373B7383_D9D7_4462_A9A0_F7194C0CB248_.wvu.FilterData" sId="1"/>
    <undo index="0" exp="area" ref3D="1" dr="$A$7:$M$103" dn="Z_39202621_8E6D_440C_AFB1_0EE4245B5AEB_.wvu.FilterData" sId="1"/>
    <undo index="0" exp="area" ref3D="1" dr="$A$7:$M$103" dn="Z_3CD5B216_D616_45C6_827A_7EAB2E07F9F7_.wvu.FilterData" sId="1"/>
    <undo index="0" exp="area" ref3D="1" dr="$A$7:$M$103" dn="Z_1AB7E525_4117_4BEE_A65A_1CBAC6B816AC_.wvu.FilterData" sId="1"/>
    <undo index="0" exp="area" ref3D="1" dr="$A$7:$M$103" dn="Z_1B8EC7B6_DC2C_49BD_B430_99F6FBBA7D5E_.wvu.FilterData" sId="1"/>
    <undo index="0" exp="area" ref3D="1" dr="$A$7:$M$103" dn="Z_3D8E6975_1271_48EA_AE2C_2E8C3E0684FE_.wvu.FilterData" sId="1"/>
    <undo index="0" exp="area" ref3D="1" dr="$A$7:$M$103" dn="Z_A391FE6D_B565_48C6_8F52_57FDF2B90378_.wvu.FilterData" sId="1"/>
    <undo index="0" exp="area" ref3D="1" dr="$A$7:$M$103" dn="Z_A371DE19_4EF0_4302_B599_1310BD0E1050_.wvu.FilterData" sId="1"/>
    <undo index="0" exp="area" ref3D="1" dr="$A$7:$M$103" dn="Z_EBFFEB82_5F4A_4020_8993_4407F6EA5AA8_.wvu.FilterData" sId="1"/>
    <undo index="0" exp="area" ref3D="1" dr="$A$7:$M$103" dn="Z_ED7BD0C4_3503_41CE_B569_6893D973C257_.wvu.FilterData" sId="1"/>
    <undo index="0" exp="area" ref3D="1" dr="$A$7:$M$103" dn="Z_11CC2828_A35A_4E5D_A560_92B8E51EE7E7_.wvu.FilterData" sId="1"/>
    <undo index="0" exp="area" ref3D="1" dr="$A$7:$M$103" dn="Z_9C3713B0_1FB0_4C45_8E56_E8CF9598F013_.wvu.FilterData" sId="1"/>
    <undo index="0" exp="area" ref3D="1" dr="$A$7:$M$103" dn="Z_9BA86FB8_F180_4BD5_A4C2_6D20CBF96E76_.wvu.FilterData" sId="1"/>
    <undo index="0" exp="area" ref3D="1" dr="$A$7:$M$103" dn="Z_9A21076C_6F7A_4E90_AEB1_D667BEDB3CD3_.wvu.FilterData" sId="1"/>
    <undo index="0" exp="area" ref3D="1" dr="$A$7:$M$103" dn="Z_45AAEE90_B825_49CA_81EB_CD655C1BF30D_.wvu.FilterData" sId="1"/>
    <undo index="0" exp="area" ref3D="1" dr="$A$7:$M$103" dn="Z_A124AB68_B339_489D_AFE5_2FA9E236123F_.wvu.FilterData" sId="1"/>
    <undo index="0" exp="area" ref3D="1" dr="$A$7:$M$103" dn="Z_447FEB72_91F8_4509_A19E_332A7318EBBA_.wvu.FilterData" sId="1"/>
    <undo index="0" exp="area" ref3D="1" dr="$A$7:$M$103" dn="Z_11DA34D0_287E_4D1E_9C39_4BB9915B8AAE_.wvu.FilterData" sId="1"/>
    <undo index="0" exp="area" ref3D="1" dr="$A$7:$M$103" dn="Z_46D2B165_3599_496F_AB12_8418F08E4B68_.wvu.FilterData" sId="1"/>
    <undo index="0" exp="area" ref3D="1" dr="$A$7:$M$103" dn="Z_471FE71B_7CCD_49C1_9A24_F06347D5AF9A_.wvu.FilterData" sId="1"/>
    <undo index="0" exp="area" ref3D="1" dr="$A$7:$M$103" dn="Z_49361CD5_F40A_4828_8442_460A00D8A7BB_.wvu.FilterData" sId="1"/>
    <undo index="0" exp="area" ref3D="1" dr="$A$7:$M$103" dn="Z_49C138D3_6336_4968_9D30_95BF0A6BAE74_.wvu.FilterData" sId="1"/>
    <undo index="0" exp="area" ref3D="1" dr="$A$7:$M$103" dn="Z_4298D7C5_41F6_4DD1_BDAB_A2E4005BFCBF_.wvu.FilterData" sId="1"/>
    <undo index="0" exp="area" ref3D="1" dr="$A$7:$M$103" dn="Z_A2B6764A_EAEB_4890_A8CC_3D9B5A6EC2B7_.wvu.FilterData" sId="1"/>
    <undo index="0" exp="area" ref3D="1" dr="$A$7:$M$103" dn="Z_51A9E11A_977F_40B2_BD74_17BDA5FA81DD_.wvu.FilterData" sId="1"/>
    <undo index="0" exp="area" ref3D="1" dr="$A$7:$M$103" dn="Z_2E37C5A1_6813_4B71_879F_37E5AA01942C_.wvu.FilterData" sId="1"/>
    <undo index="0" exp="area" ref3D="1" dr="$A$7:$M$103" dn="Z_A65C076D_CB8F_46B6_AD85_9850720E7D8C_.wvu.FilterData" sId="1"/>
    <undo index="0" exp="area" ref3D="1" dr="$A$7:$M$103" dn="Z_98C5A54E_B9CE_4C28_9B21_19DCC93B7CA2_.wvu.FilterData" sId="1"/>
    <undo index="0" exp="area" ref3D="1" dr="$A$7:$M$103" dn="Z_9833FFA3_6C5F_49CB_A774_0EE929448129_.wvu.FilterData" sId="1"/>
    <undo index="0" exp="area" ref3D="1" dr="$A$7:$M$103" dn="Z_357FFB52_C9B6_4440_8284_161A50C3EDDC_.wvu.FilterData" sId="1"/>
    <undo index="0" exp="area" ref3D="1" dr="$A$7:$M$103" dn="Z_1A25DFD7_EC49_4EBE_A53B_694DA6795B8A_.wvu.FilterData" sId="1"/>
    <undo index="0" exp="area" ref3D="1" dr="$A$7:$M$103" dn="Z_96F23B90_6C86_4ECD_A9BB_4E032B5F8C04_.wvu.FilterData" sId="1"/>
    <undo index="0" exp="area" ref3D="1" dr="$A$7:$M$103" dn="Z_CCFCF02B_7982_46C4_A1C8_2058CA3F69A6_.wvu.FilterData" sId="1"/>
    <undo index="0" exp="area" ref3D="1" dr="$A$7:$M$103" dn="Z_53F17C33_78F7_46D7_A544_F7B65563571E_.wvu.FilterData" sId="1"/>
    <undo index="0" exp="area" ref3D="1" dr="$A$7:$M$103" dn="Z_22AF8AD8_9ABF_434D_8BE3_8C9BA9434643_.wvu.FilterData" sId="1"/>
    <undo index="0" exp="area" ref3D="1" dr="$A$7:$M$103" dn="Z_2414A33F_089A_496C_A74B_0BA73FAA02E3_.wvu.FilterData" sId="1"/>
    <undo index="0" exp="area" ref3D="1" dr="$A$7:$M$103" dn="Z_23ED2818_DEE3_4211_B2CE_1D71D2310644_.wvu.FilterData" sId="1"/>
    <undo index="0" exp="area" ref3D="1" dr="$A$7:$M$103" dn="Z_278A783A_6FDB_4C84_A51E_E3700B536E78_.wvu.FilterData" sId="1"/>
    <undo index="0" exp="area" ref3D="1" dr="$A$7:$M$103" dn="Z_2895A794_913B_4540_8FAB_73924B90FEC2_.wvu.FilterData" sId="1"/>
    <undo index="0" exp="area" ref3D="1" dr="$A$7:$M$103" dn="Z_2D5D3583_7F46_4802_AFE6_56F5B47C1541_.wvu.FilterData" sId="1"/>
    <undo index="0" exp="area" ref3D="1" dr="$A$7:$M$103" dn="Z_28282A2F_ECC9_471D_A33B_FDD9F0FF5109_.wvu.FilterData" sId="1"/>
    <undo index="0" exp="area" ref3D="1" dr="$A$7:$M$103" dn="Z_2E2DCFC7_19D3_4E01_9B92_0A9F2DA70E43_.wvu.FilterData" sId="1"/>
    <undo index="0" exp="area" ref3D="1" dr="$A$7:$M$103" dn="Z_2E0C2D44_39D4_4E33_8031_E3EDEC92F5F4_.wvu.FilterData" sId="1"/>
    <undo index="0" exp="area" ref3D="1" dr="$A$7:$M$103" dn="Z_2D7542BD_AF4A_477C_99A4_E9435F53E527_.wvu.FilterData" sId="1"/>
    <undo index="0" exp="area" ref3D="1" dr="$A$7:$M$103" dn="Z_345A6325_1C39_4B4F_88E0_2AC30A6D821C_.wvu.FilterData" sId="1"/>
    <undo index="0" exp="area" ref3D="1" dr="$A$7:$M$103" dn="Z_33DBFE04_FD13_4B7E_ABCD_279FC3F5D18D_.wvu.FilterData" sId="1"/>
    <undo index="0" exp="area" ref3D="1" dr="$A$7:$M$103" dn="Z_41182C7F_F27F_4C08_9FE6_92939A34B1AF_.wvu.FilterData" sId="1"/>
    <undo index="0" exp="area" ref3D="1" dr="$A$7:$M$103" dn="Z_427FCE8D_E89E_4EB6_A505_6EE3AD4E47A0_.wvu.FilterData" sId="1"/>
    <undo index="0" exp="area" ref3D="1" dr="$A$7:$M$103" dn="Z_4A15ED6C_B5B1_4831_B067_E89AEF44C5D6_.wvu.FilterData" sId="1"/>
    <undo index="0" exp="area" ref3D="1" dr="$A$7:$M$103" dn="Z_4BE02421_FE41_4606_923E_516814B6A05B_.wvu.FilterData" sId="1"/>
    <undo index="0" exp="area" ref3D="1" dr="$A$7:$M$103" dn="Z_5564015D_F982_425A_B585_56CB5D3C3757_.wvu.FilterData" sId="1"/>
    <undo index="0" exp="area" ref3D="1" dr="$A$7:$M$103" dn="Z_8FDBD45A_9B99_4E62_94F1_1398D77C1CF0_.wvu.FilterData" sId="1"/>
    <undo index="0" exp="area" ref3D="1" dr="$A$7:$M$103" dn="_ФильтрБазыДанных" sId="1"/>
    <undo index="0" exp="area" ref3D="1" dr="$A$7:$M$103" dn="Z_01F672E5_5F31_4F36_B2E2_7FCA5EE2DE2F_.wvu.FilterData" sId="1"/>
    <undo index="0" exp="area" ref3D="1" dr="$A$7:$M$103" dn="Z_0B0A9085_89A3_4E18_9399_FAF16445B2ED_.wvu.FilterData" sId="1"/>
    <undo index="0" exp="area" ref3D="1" dr="$A$7:$M$103" dn="Z_0B57B340_6793_46A0_BB11_524670C1D4AE_.wvu.FilterData" sId="1"/>
    <undo index="0" exp="area" ref3D="1" dr="$A$7:$M$103" dn="Z_06E7B191_B7D8_4B04_B6D4_9E0F3718194E_.wvu.FilterData" sId="1"/>
    <undo index="0" exp="area" ref3D="1" dr="$A$7:$M$103" dn="Z_05E88B7A_74B7_43F4_8F62_9C24ACE0842C_.wvu.FilterData" sId="1"/>
    <undo index="0" exp="area" ref3D="1" dr="$A$7:$M$103" dn="Z_0A903567_75AF_486F_B162_D95CD760DA6E_.wvu.FilterData" sId="1"/>
    <undo index="0" exp="area" ref3D="1" dr="$A$7:$M$103" dn="Z_0BF5759A_EEB1_4FC6_AD65_E1E9066DCE38_.wvu.FilterData" sId="1"/>
    <undo index="0" exp="area" ref3D="1" dr="$A$7:$M$103" dn="Z_F72CF8D3_A8AD_4E5C_8556_FF830582CA7F_.wvu.FilterData" sId="1"/>
    <undo index="0" exp="area" ref3D="1" dr="$A$7:$M$103" dn="Z_F3A46EAC_F814_43D8_81E4_0B84011A81CE_.wvu.FilterData" sId="1"/>
    <undo index="0" exp="area" ref3D="1" dr="$A$7:$M$103" dn="Z_FF0A71E1_0B7B_4276_82D4_1EF50CECB492_.wvu.FilterData" sId="1"/>
    <undo index="0" exp="area" ref3D="1" dr="$A$7:$M$103" dn="Z_FCF9D6BA_3FA2_4C37_B737_6EFD98C4B534_.wvu.FilterData" sId="1"/>
    <undo index="0" exp="area" ref3D="1" dr="$A$7:$M$103" dn="Z_FDAC03B8_73B1_40CE_8207_0E2CCD3ABBA7_.wvu.FilterData" sId="1"/>
    <undo index="0" exp="area" ref3D="1" dr="$A$7:$M$103" dn="Z_FE87A2CC_F007_48D6_8568_B6954A5A8129_.wvu.FilterData" sId="1"/>
    <undo index="0" exp="area" ref3D="1" dr="$A$7:$M$103" dn="Z_F9FAE247_6B0A_43A1_B85B_B090E6404D69_.wvu.FilterData" sId="1"/>
    <undo index="0" exp="area" ref3D="1" dr="$A$7:$M$103" dn="Z_F738D0BC_DC88_42C6_9F39_FEF3F7346252_.wvu.FilterData" sId="1"/>
    <undo index="0" exp="area" ref3D="1" dr="$A$7:$M$103" dn="Z_F9C682C3_1927_49F6_A715_12F7FAF3E2CA_.wvu.FilterData" sId="1"/>
    <undo index="0" exp="area" ref3D="1" dr="$A$7:$M$103" dn="Z_F45F0724_565A_4062_8B49_2B7703A3CF1B_.wvu.FilterData" sId="1"/>
    <undo index="0" exp="area" ref3D="1" dr="$A$7:$M$103" dn="Z_F4E6F53E_6991_4BAD_9651_D2EA43368E11_.wvu.FilterData" sId="1"/>
    <undo index="0" exp="area" ref3D="1" dr="$A$7:$M$103" dn="Z_F6B9C387_D897_4C54_A27F_256603B3BAF9_.wvu.FilterData" sId="1"/>
    <undo index="0" exp="area" ref3D="1" dr="$A$7:$M$103" dn="Z_F1EA1655_D6DE_4489_A709_6FDA0CED3DCA_.wvu.FilterData" sId="1"/>
    <undo index="0" exp="area" ref3D="1" dr="$A$7:$M$103" dn="Z_F2375E9E_3CDD_4468_880D_BF163D7EB7E2_.wvu.FilterData" sId="1"/>
    <undo index="0" exp="area" ref3D="1" dr="$A$7:$M$103" dn="Z_F0FBDE9B_39CA_4E21_A6A8_D96308928D38_.wvu.FilterData" sId="1"/>
    <undo index="0" exp="area" ref3D="1" dr="$A$7:$M$103" dn="Z_F01F9509_ABC2_4282_A055_596E412CFD9B_.wvu.FilterData" sId="1"/>
    <undo index="0" exp="area" ref3D="1" dr="$A$7:$M$103" dn="Z_EF979C0D_A031_443C_8827_5A5F77D6C30E_.wvu.FilterData" sId="1"/>
    <undo index="0" exp="area" ref3D="1" dr="$A$7:$M$103" dn="Z_EEFB991E_68D0_4767_BF6E_3E2507CCA454_.wvu.FilterData" sId="1"/>
    <undo index="0" exp="area" ref3D="1" dr="$A$7:$M$103" dn="Z_EEB99D0A_BAE2_4F4B_874F_469B72F9B8B3_.wvu.FilterData" sId="1"/>
    <undo index="0" exp="area" ref3D="1" dr="$A$7:$M$103" dn="Z_EE2E9C49_5063_46F3_8F43_14830C9993E1_.wvu.FilterData" sId="1"/>
    <undo index="0" exp="area" ref3D="1" dr="$A$7:$M$103" dn="Z_EF5B88D5_834D_4156_8A09_AA8DDE79DF1F_.wvu.FilterData" sId="1"/>
    <undo index="0" exp="area" ref3D="1" dr="$A$7:$M$103" dn="Z_F16D28B9_753F_4983_9882_083BB1819B3B_.wvu.FilterData" sId="1"/>
    <undo index="0" exp="area" ref3D="1" dr="$A$7:$M$103" dn="Z_F1CBC251_A1F3_429D_A7BB_BA2574683774_.wvu.FilterData" sId="1"/>
    <rfmt sheetId="1" xfDxf="1" sqref="A103:XFD103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fmt sheetId="1" sqref="A103" start="0" length="0">
      <dxf>
        <font>
          <b val="0"/>
          <sz val="12"/>
          <name val="Times New Roman"/>
          <scheme val="none"/>
        </font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03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03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03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03">
        <f>F103+G103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3" start="0" length="0">
      <dxf>
        <font>
          <b val="0"/>
          <sz val="12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03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03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03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03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03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03" start="0" length="0">
      <dxf>
        <numFmt numFmtId="30" formatCode="@"/>
        <fill>
          <patternFill patternType="solid">
            <bgColor theme="0"/>
          </patternFill>
        </fill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03" start="0" length="0">
      <dxf>
        <numFmt numFmtId="4" formatCode="#,##0.00"/>
      </dxf>
    </rfmt>
    <rfmt sheetId="1" sqref="N103" start="0" length="0">
      <dxf>
        <numFmt numFmtId="4" formatCode="#,##0.00"/>
      </dxf>
    </rfmt>
  </rrc>
  <rrc rId="11543" sId="1" ref="A103:XFD103" action="deleteRow">
    <undo index="0" exp="area" dr="F99:F103" r="F98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103:XFD103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fmt sheetId="1" sqref="A103" start="0" length="0">
      <dxf>
        <font>
          <b val="0"/>
          <sz val="12"/>
          <name val="Times New Roman"/>
          <scheme val="none"/>
        </font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03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03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03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03">
        <f>F103+G103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3" start="0" length="0">
      <dxf>
        <font>
          <b val="0"/>
          <sz val="12"/>
          <color theme="1"/>
          <name val="Times New Roman"/>
          <scheme val="none"/>
        </font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03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03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03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03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03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03" start="0" length="0">
      <dxf>
        <numFmt numFmtId="30" formatCode="@"/>
        <fill>
          <patternFill patternType="solid">
            <bgColor theme="0"/>
          </patternFill>
        </fill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03" start="0" length="0">
      <dxf>
        <numFmt numFmtId="4" formatCode="#,##0.00"/>
      </dxf>
    </rfmt>
    <rfmt sheetId="1" sqref="N103" start="0" length="0">
      <dxf>
        <numFmt numFmtId="4" formatCode="#,##0.00"/>
      </dxf>
    </rfmt>
  </rrc>
  <rcc rId="11544" sId="1">
    <oc r="A104" t="inlineStr">
      <is>
        <t>Расходы на организацию мероприятий направленных на ревакцинацию против клещевого энцефалита взрослого населения</t>
      </is>
    </oc>
    <nc r="A104" t="inlineStr">
      <is>
        <t>Повышение заработной платы с 01.01.2025г. (М/с, выборные, прочие категории)</t>
      </is>
    </nc>
  </rcc>
  <rcc rId="11545" sId="1">
    <nc r="A105" t="inlineStr">
      <is>
    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</t>
      </is>
    </nc>
  </rcc>
  <rcc rId="11546" sId="1">
    <nc r="A106" t="inlineStr">
      <is>
        <t>Расходы на выполнение мероприятий при осуществлении деятельности по обращению с животными без владельцев за счет средств местного бюджета</t>
      </is>
    </nc>
  </rcc>
  <rcc rId="11547" sId="1">
    <nc r="A107" t="inlineStr">
      <is>
        <t>Разборка дома, представляющего пожарную опасность по адресу ул. Рабочая,10</t>
      </is>
    </nc>
  </rcc>
  <rcc rId="11548" sId="1">
    <nc r="A108" t="inlineStr">
      <is>
        <t>Засыпка подвальных ям и ям для скважин</t>
      </is>
    </nc>
  </rcc>
  <rcc rId="11549" sId="1">
    <nc r="A109" t="inlineStr">
      <is>
        <t>Организация общественных работ и временной занятости граждан, испытывающих трудности в поиске работы</t>
      </is>
    </nc>
  </rcc>
  <rcc rId="11550" sId="1">
    <nc r="A110" t="inlineStr">
      <is>
        <t>Тракторист для вывоза мусора на полигон ТБО, обеспечивающий чистоту и порядок для населения</t>
      </is>
    </nc>
  </rcc>
  <rcc rId="11551" sId="1" odxf="1" dxf="1" numFmtId="4">
    <oc r="F104">
      <v>22780</v>
    </oc>
    <nc r="F104">
      <f>1251700-209990</f>
    </nc>
    <odxf>
      <font>
        <sz val="12"/>
        <name val="Times New Roman"/>
        <scheme val="none"/>
      </font>
      <fill>
        <patternFill>
          <bgColor rgb="FFFF0000"/>
        </patternFill>
      </fill>
      <alignment horizontal="general" shrinkToFit="0" readingOrder="0"/>
    </odxf>
    <ndxf>
      <font>
        <sz val="14"/>
        <name val="Times New Roman"/>
        <scheme val="none"/>
      </font>
      <fill>
        <patternFill>
          <bgColor theme="8" tint="0.79998168889431442"/>
        </patternFill>
      </fill>
      <alignment horizontal="center" shrinkToFit="1" readingOrder="0"/>
    </ndxf>
  </rcc>
  <rcc rId="11552" sId="1" odxf="1" dxf="1" numFmtId="4">
    <nc r="F105">
      <v>1982364</v>
    </nc>
    <odxf>
      <font>
        <sz val="12"/>
        <name val="Times New Roman"/>
        <scheme val="none"/>
      </font>
      <fill>
        <patternFill>
          <bgColor theme="0"/>
        </patternFill>
      </fill>
      <alignment horizontal="general" shrinkToFit="0" readingOrder="0"/>
    </odxf>
    <ndxf>
      <font>
        <sz val="14"/>
        <name val="Times New Roman"/>
        <scheme val="none"/>
      </font>
      <fill>
        <patternFill>
          <bgColor theme="8" tint="0.79998168889431442"/>
        </patternFill>
      </fill>
      <alignment horizontal="center" shrinkToFit="1" readingOrder="0"/>
    </ndxf>
  </rcc>
  <rcc rId="11553" sId="1" odxf="1" dxf="1" numFmtId="4">
    <nc r="F106">
      <v>-1900</v>
    </nc>
    <odxf>
      <font>
        <sz val="12"/>
        <name val="Times New Roman"/>
        <scheme val="none"/>
      </font>
      <fill>
        <patternFill>
          <bgColor theme="0"/>
        </patternFill>
      </fill>
      <alignment horizontal="general" shrinkToFit="0" readingOrder="0"/>
    </odxf>
    <ndxf>
      <font>
        <sz val="14"/>
        <name val="Times New Roman"/>
        <scheme val="none"/>
      </font>
      <fill>
        <patternFill>
          <bgColor theme="8" tint="0.79998168889431442"/>
        </patternFill>
      </fill>
      <alignment horizontal="center" shrinkToFit="1" readingOrder="0"/>
    </ndxf>
  </rcc>
  <rcc rId="11554" sId="1" odxf="1" dxf="1" numFmtId="4">
    <nc r="F107">
      <v>300000</v>
    </nc>
    <odxf>
      <font>
        <sz val="12"/>
        <name val="Times New Roman"/>
        <scheme val="none"/>
      </font>
      <fill>
        <patternFill>
          <bgColor theme="0"/>
        </patternFill>
      </fill>
      <alignment horizontal="general" shrinkToFit="0" readingOrder="0"/>
    </odxf>
    <ndxf>
      <font>
        <sz val="14"/>
        <name val="Times New Roman"/>
        <scheme val="none"/>
      </font>
      <fill>
        <patternFill>
          <bgColor theme="8" tint="0.79998168889431442"/>
        </patternFill>
      </fill>
      <alignment horizontal="center" shrinkToFit="1" readingOrder="0"/>
    </ndxf>
  </rcc>
  <rcc rId="11555" sId="1" odxf="1" dxf="1" numFmtId="4">
    <nc r="F108">
      <v>45000</v>
    </nc>
    <odxf>
      <font>
        <sz val="12"/>
        <name val="Times New Roman"/>
        <scheme val="none"/>
      </font>
      <fill>
        <patternFill>
          <bgColor theme="0"/>
        </patternFill>
      </fill>
      <alignment horizontal="general" shrinkToFit="0" readingOrder="0"/>
    </odxf>
    <ndxf>
      <font>
        <sz val="14"/>
        <name val="Times New Roman"/>
        <scheme val="none"/>
      </font>
      <fill>
        <patternFill>
          <bgColor theme="8" tint="0.79998168889431442"/>
        </patternFill>
      </fill>
      <alignment horizontal="center" shrinkToFit="1" readingOrder="0"/>
    </ndxf>
  </rcc>
  <rcc rId="11556" sId="1" odxf="1" dxf="1" numFmtId="4">
    <nc r="F109">
      <v>368133</v>
    </nc>
    <odxf>
      <font>
        <sz val="12"/>
        <name val="Times New Roman"/>
        <scheme val="none"/>
      </font>
      <fill>
        <patternFill>
          <bgColor theme="0"/>
        </patternFill>
      </fill>
      <alignment horizontal="general" shrinkToFit="0" readingOrder="0"/>
    </odxf>
    <ndxf>
      <font>
        <sz val="14"/>
        <name val="Times New Roman"/>
        <scheme val="none"/>
      </font>
      <fill>
        <patternFill>
          <bgColor theme="8" tint="0.79998168889431442"/>
        </patternFill>
      </fill>
      <alignment horizontal="center" shrinkToFit="1" readingOrder="0"/>
    </ndxf>
  </rcc>
  <rcc rId="11557" sId="1" odxf="1" dxf="1" numFmtId="4">
    <nc r="F110">
      <v>184066</v>
    </nc>
    <odxf>
      <font>
        <sz val="12"/>
        <name val="Times New Roman"/>
        <scheme val="none"/>
      </font>
      <fill>
        <patternFill>
          <bgColor theme="0"/>
        </patternFill>
      </fill>
      <alignment horizontal="general" shrinkToFit="0" readingOrder="0"/>
    </odxf>
    <ndxf>
      <font>
        <sz val="14"/>
        <name val="Times New Roman"/>
        <scheme val="none"/>
      </font>
      <fill>
        <patternFill>
          <bgColor theme="8" tint="0.79998168889431442"/>
        </patternFill>
      </fill>
      <alignment horizontal="center" shrinkToFit="1" readingOrder="0"/>
    </ndxf>
  </rcc>
  <rfmt sheetId="1" sqref="F104:F110" start="0" length="2147483647">
    <dxf>
      <font>
        <sz val="12"/>
      </font>
    </dxf>
  </rfmt>
  <rfmt sheetId="1" sqref="F104:F110">
    <dxf>
      <fill>
        <patternFill>
          <bgColor rgb="FFFFFFCC"/>
        </patternFill>
      </fill>
    </dxf>
  </rfmt>
  <rfmt sheetId="1" sqref="F104:F110">
    <dxf>
      <fill>
        <patternFill patternType="none">
          <bgColor auto="1"/>
        </patternFill>
      </fill>
    </dxf>
  </rfmt>
  <rfmt sheetId="1" sqref="G104:K104">
    <dxf>
      <fill>
        <patternFill patternType="none">
          <bgColor auto="1"/>
        </patternFill>
      </fill>
    </dxf>
  </rfmt>
  <rcc rId="11558" sId="1">
    <oc r="A112" t="inlineStr">
      <is>
        <t>Расходы на организацию мероприятий направленных на ревакцинацию против клещевого энцефалита взрослого населения</t>
      </is>
    </oc>
    <nc r="A112" t="inlineStr">
      <is>
        <t>Повышение заработной платы с 01.01.2025г. (М/с, выборные, прочие категории)</t>
      </is>
    </nc>
  </rcc>
  <rcc rId="11559" sId="1">
    <nc r="A113" t="inlineStr">
      <is>
        <t>Расходы на содержание автомобильных дорог общего пользования местного значения</t>
      </is>
    </nc>
  </rcc>
  <rcc rId="11560" sId="1">
    <nc r="A114" t="inlineStr">
      <is>
        <t>Расходы на капитальный ремонт и ремонт автомобильных дорог общего пользования местного значения</t>
      </is>
    </nc>
  </rcc>
  <rcc rId="11561" sId="1">
    <nc r="A115" t="inlineStr">
      <is>
        <t>Приобретение комплексной понижающей трансформаторной подстанции (КТП-250)</t>
      </is>
    </nc>
  </rcc>
  <rcc rId="11562" sId="1">
    <nc r="A116" t="inlineStr">
      <is>
        <t>Приобретение оборудования
на трактор Белорус</t>
      </is>
    </nc>
  </rcc>
  <rcc rId="11563" sId="1">
    <nc r="A117" t="inlineStr">
      <is>
        <t>Приобретение колес на трактор Белорус</t>
      </is>
    </nc>
  </rcc>
  <rfmt sheetId="1" sqref="F112:K112">
    <dxf>
      <fill>
        <patternFill patternType="none">
          <bgColor auto="1"/>
        </patternFill>
      </fill>
    </dxf>
  </rfmt>
  <rcc rId="11564" sId="1" numFmtId="4">
    <oc r="F112">
      <v>-22780</v>
    </oc>
    <nc r="F112">
      <v>1252850</v>
    </nc>
  </rcc>
  <rcc rId="11565" sId="1" numFmtId="4">
    <nc r="F113">
      <v>503100</v>
    </nc>
  </rcc>
  <rcc rId="11566" sId="1" numFmtId="4">
    <nc r="F114">
      <v>724896</v>
    </nc>
  </rcc>
  <rcc rId="11567" sId="1" numFmtId="4">
    <nc r="F115">
      <v>1750000</v>
    </nc>
  </rcc>
  <rcc rId="11568" sId="1" numFmtId="4">
    <nc r="F116">
      <v>1800000</v>
    </nc>
  </rcc>
  <rcc rId="11569" sId="1" numFmtId="4">
    <nc r="F117">
      <v>340514</v>
    </nc>
  </rcc>
  <rcc rId="11570" sId="1">
    <nc r="A118" t="inlineStr">
      <is>
        <t xml:space="preserve">Организация общественных работ (безработные) </t>
      </is>
    </nc>
  </rcc>
  <rcc rId="11571" sId="1" numFmtId="4">
    <nc r="F118">
      <v>61355</v>
    </nc>
  </rcc>
  <rcc rId="11572" sId="1" quotePrefix="1">
    <oc r="A122" t="inlineStr">
      <is>
        <t>Расходы на выполнение работ по сохранению объекта культурного наследия "Мемориал Победы" КВСР 244</t>
      </is>
    </oc>
    <nc r="A122" t="inlineStr">
      <is>
        <t>Повышение заработной платы с 01.01.2025г. (М/с, выборные, прочие категории)</t>
      </is>
    </nc>
  </rcc>
  <rcc rId="11573" sId="1">
    <oc r="A123" t="inlineStr">
      <is>
        <t>ЖДЕМ КРАЕВЫЕ</t>
      </is>
    </oc>
    <nc r="A123" t="inlineStr">
      <is>
        <t>Расходы на обеспечение пенсии за выслугу лет лицам, замещавшим муниципальные должности</t>
      </is>
    </nc>
  </rcc>
  <rcc rId="11574" sId="1">
    <nc r="A124" t="inlineStr">
      <is>
        <t>Расходы на организацию и выполнение работ по поставке материалов необходимых для изготовление палаточного комплекса с купелью в рамках проведения  поселковых мероприятий в с.Туруханск</t>
      </is>
    </nc>
  </rcc>
  <rcc rId="11575" sId="1">
    <nc r="A125" t="inlineStr">
      <is>
        <t>Расходы по подключению жилого дома к системе холодного водоснабжения</t>
      </is>
    </nc>
  </rcc>
  <rcc rId="11576" sId="1">
    <nc r="A126" t="inlineStr">
      <is>
        <t>Расходы по установке  узла учета тепловой энергии  в доме №2 по ул.Святого Луки с.Туруханск</t>
      </is>
    </nc>
  </rcc>
  <rcc rId="11577" sId="1">
    <nc r="A127" t="inlineStr">
      <is>
        <t>Расходы по  поставке материалов для  воздушной линии электропередач изолированной  по ул.Почтовая с. Туруханск</t>
      </is>
    </nc>
  </rcc>
  <rfmt sheetId="1" sqref="A122:A127" start="0" length="2147483647">
    <dxf>
      <font>
        <b val="0"/>
      </font>
    </dxf>
  </rfmt>
  <rfmt sheetId="1" sqref="A122:K123">
    <dxf>
      <fill>
        <patternFill patternType="none">
          <bgColor auto="1"/>
        </patternFill>
      </fill>
    </dxf>
  </rfmt>
  <rfmt sheetId="1" sqref="E122:E125">
    <dxf>
      <fill>
        <patternFill>
          <bgColor rgb="FFFFFFCC"/>
        </patternFill>
      </fill>
    </dxf>
  </rfmt>
  <rcc rId="11578" sId="1" numFmtId="4">
    <oc r="F122">
      <v>-8000000</v>
    </oc>
    <nc r="F122">
      <v>2008130</v>
    </nc>
  </rcc>
  <rfmt sheetId="1" sqref="F122" start="0" length="2147483647">
    <dxf>
      <font>
        <b val="0"/>
      </font>
    </dxf>
  </rfmt>
  <rfmt sheetId="1" sqref="F123" start="0" length="2147483647">
    <dxf>
      <font>
        <b val="0"/>
      </font>
    </dxf>
  </rfmt>
  <rcc rId="11579" sId="1" numFmtId="4">
    <oc r="G123">
      <v>8000000</v>
    </oc>
    <nc r="G123"/>
  </rcc>
  <rcc rId="11580" sId="1" odxf="1" dxf="1" numFmtId="4">
    <nc r="F123">
      <v>160874</v>
    </nc>
    <ndxf>
      <fill>
        <patternFill patternType="solid">
          <bgColor theme="0"/>
        </patternFill>
      </fill>
    </ndxf>
  </rcc>
  <rcc rId="11581" sId="1" numFmtId="4">
    <nc r="F124">
      <v>856306</v>
    </nc>
  </rcc>
  <rcc rId="11582" sId="1" numFmtId="4">
    <nc r="F125">
      <v>3046849</v>
    </nc>
  </rcc>
  <rcc rId="11583" sId="1" numFmtId="4">
    <nc r="F126">
      <v>415000</v>
    </nc>
  </rcc>
  <rcc rId="11584" sId="1" numFmtId="4">
    <nc r="F127">
      <v>3023000</v>
    </nc>
  </rcc>
  <rrc rId="11585" sId="1" ref="A137:XFD139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</rrc>
  <rrc rId="11586" sId="1" ref="A137:XFD139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</rrc>
  <rrc rId="11587" sId="1" ref="A137:XFD139" action="insert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</rrc>
  <rcc rId="11588" sId="1">
    <nc r="A137" t="inlineStr">
      <is>
        <t>Повышение заработной платы с 01.01.2025г. (М/с, выборные, прочие категории)</t>
      </is>
    </nc>
  </rcc>
  <rcc rId="11589" sId="1">
    <nc r="A138" t="inlineStr">
      <is>
        <t>Расходы на проведение судебной строительно-технической экспертизы</t>
      </is>
    </nc>
  </rcc>
  <rcc rId="11590" sId="1">
    <nc r="A139" t="inlineStr">
      <is>
        <t>Краска в спортзал МКУ "ФОК" для разметки спортивных площадок</t>
      </is>
    </nc>
  </rcc>
  <rcc rId="11591" sId="1">
    <nc r="A140" t="inlineStr">
      <is>
        <t>Установка видеонаблюдения в МКУ "ФОК"</t>
      </is>
    </nc>
  </rcc>
  <rcc rId="11592" sId="1">
    <nc r="A141" t="inlineStr">
      <is>
        <t>Ремонт кабинетов в МКУ "ФОК"</t>
      </is>
    </nc>
  </rcc>
  <rfmt sheetId="1" sqref="A137:A141" start="0" length="2147483647">
    <dxf>
      <font>
        <b val="0"/>
      </font>
    </dxf>
  </rfmt>
  <rcc rId="11593" sId="1" numFmtId="4">
    <nc r="F137">
      <v>2486000</v>
    </nc>
  </rcc>
  <rcc rId="11594" sId="1" numFmtId="4">
    <nc r="F138">
      <v>1056000</v>
    </nc>
  </rcc>
  <rcc rId="11595" sId="1" numFmtId="4">
    <nc r="F139">
      <v>358000</v>
    </nc>
  </rcc>
  <rcc rId="11596" sId="1" numFmtId="4">
    <nc r="F140">
      <v>228000</v>
    </nc>
  </rcc>
  <rcc rId="11597" sId="1" numFmtId="4">
    <nc r="F141">
      <v>116000</v>
    </nc>
  </rcc>
  <rfmt sheetId="1" sqref="F137:F141" start="0" length="2147483647">
    <dxf>
      <font>
        <b val="0"/>
      </font>
    </dxf>
  </rfmt>
  <rfmt sheetId="1" sqref="A137:K145">
    <dxf>
      <fill>
        <patternFill>
          <bgColor theme="0"/>
        </patternFill>
      </fill>
    </dxf>
  </rfmt>
  <rfmt sheetId="1" sqref="E137:E145">
    <dxf>
      <fill>
        <patternFill>
          <bgColor rgb="FFFFFFCC"/>
        </patternFill>
      </fill>
    </dxf>
  </rfmt>
  <rcc rId="11598" sId="1">
    <nc r="E137">
      <f>F137+G137</f>
    </nc>
  </rcc>
  <rcc rId="11599" sId="1">
    <nc r="E138">
      <f>F138+G138</f>
    </nc>
  </rcc>
  <rcc rId="11600" sId="1">
    <nc r="E139">
      <f>F139+G139</f>
    </nc>
  </rcc>
  <rcc rId="11601" sId="1">
    <nc r="E140">
      <f>F140+G140</f>
    </nc>
  </rcc>
  <rcc rId="11602" sId="1">
    <nc r="E141">
      <f>F141+G141</f>
    </nc>
  </rcc>
  <rcc rId="11603" sId="1">
    <nc r="E142">
      <f>F142+G142</f>
    </nc>
  </rcc>
  <rcc rId="11604" sId="1">
    <nc r="E143">
      <f>F143+G143</f>
    </nc>
  </rcc>
  <rcc rId="11605" sId="1">
    <nc r="E144">
      <f>F144+G144</f>
    </nc>
  </rcc>
  <rcc rId="11606" sId="1">
    <nc r="E145">
      <f>F145+G145</f>
    </nc>
  </rcc>
  <rcc rId="11607" sId="1">
    <oc r="F136">
      <f>SUM(F146:F148)</f>
    </oc>
    <nc r="F136">
      <f>SUM(F137:F148)</f>
    </nc>
  </rcc>
  <rcc rId="11608" sId="1">
    <nc r="A142" t="inlineStr">
      <is>
    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</t>
      </is>
    </nc>
  </rcc>
  <rfmt sheetId="1" sqref="A142" start="0" length="2147483647">
    <dxf>
      <font>
        <b val="0"/>
      </font>
    </dxf>
  </rfmt>
  <rcc rId="11609" sId="1" numFmtId="4">
    <nc r="F142">
      <v>23910</v>
    </nc>
  </rcc>
  <rfmt sheetId="1" sqref="F142" start="0" length="2147483647">
    <dxf>
      <font>
        <b val="0"/>
      </font>
    </dxf>
  </rfmt>
  <rcc rId="11610" sId="1">
    <nc r="A150" t="inlineStr">
      <is>
        <t>Повышение заработной платы с 01.01.2025г. (М/с, выборные, прочие категории)</t>
      </is>
    </nc>
  </rcc>
  <rcc rId="11611" sId="1">
    <nc r="A151" t="inlineStr">
      <is>
        <t>Исполнение решения Игарского городского суда</t>
      </is>
    </nc>
  </rcc>
  <rcc rId="11612" sId="1">
    <nc r="A152" t="inlineStr">
      <is>
        <t>Исполнение Постановления о возбуждении исполнительного производства</t>
      </is>
    </nc>
  </rcc>
  <rcc rId="11613" sId="1">
    <nc r="A153" t="inlineStr">
      <is>
        <t>Выполнение работ по проекту "Внесение изменений в Генеральный план города Игарки и проекта внесения изменений в правила землепользования  и застройки города Игарки</t>
      </is>
    </nc>
  </rcc>
  <rcc rId="11614" sId="1">
    <nc r="A154" t="inlineStr">
      <is>
        <t xml:space="preserve">Проведение кадастровых работ </t>
      </is>
    </nc>
  </rcc>
  <rcc rId="11615" sId="1">
    <nc r="A155" t="inlineStr">
      <is>
        <t>Ремонт Парковочного место на территории Музея Вечной мерзлоты</t>
      </is>
    </nc>
  </rcc>
  <rcc rId="11616" sId="1">
    <nc r="A156" t="inlineStr">
      <is>
        <t xml:space="preserve">Возмещение затрат МП города Игарки УП "ДМЗ" в связи с недополученными доходами за холодное и горячее водоснабжение </t>
      </is>
    </nc>
  </rcc>
  <rcc rId="11617" sId="1">
    <nc r="A157" t="inlineStr">
      <is>
        <t>Исполнение представление прокуратуры г. Игарки ликвидация несанкционированных свалок</t>
      </is>
    </nc>
  </rcc>
  <rcc rId="11618" sId="1">
    <nc r="A158" t="inlineStr">
      <is>
        <t>Выполнение работ по ремонту объектов уличного освещения со стороны переправы на территории острова «Игарский»</t>
      </is>
    </nc>
  </rcc>
  <rcc rId="11619" sId="1">
    <nc r="A159" t="inlineStr">
      <is>
        <t>Приобретение специализированной техники автогрейдера ДЗ-98Т.001 с бульдозерным оборудованием переднего расположения для содержания автомобильных дорог общего пользования местного значения</t>
      </is>
    </nc>
  </rcc>
  <rcc rId="11620" sId="1">
    <nc r="A160" t="inlineStr">
      <is>
        <t>Приобретение специализированной техники мусоровоз с боковой загрузкой на базе ГАЗон Next</t>
      </is>
    </nc>
  </rcc>
  <rcc rId="11621" sId="1">
    <nc r="A161" t="inlineStr">
      <is>
    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</t>
      </is>
    </nc>
  </rcc>
  <rcc rId="11622" sId="1">
    <nc r="A162" t="inlineStr">
      <is>
    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</t>
      </is>
    </nc>
  </rcc>
  <rcc rId="11623" sId="1" odxf="1" dxf="1" numFmtId="4">
    <nc r="F150">
      <v>6733250</v>
    </nc>
    <odxf>
      <font>
        <sz val="12"/>
        <name val="Times New Roman"/>
        <scheme val="none"/>
      </font>
      <fill>
        <patternFill>
          <bgColor theme="0"/>
        </patternFill>
      </fill>
      <alignment horizontal="general" wrapText="0" shrinkToFit="0" readingOrder="0"/>
    </odxf>
    <ndxf>
      <font>
        <sz val="14"/>
        <name val="Times New Roman"/>
        <scheme val="none"/>
      </font>
      <fill>
        <patternFill>
          <bgColor theme="8" tint="0.79998168889431442"/>
        </patternFill>
      </fill>
      <alignment horizontal="center" wrapText="1" shrinkToFit="1" readingOrder="0"/>
    </ndxf>
  </rcc>
  <rcc rId="11624" sId="1" odxf="1" dxf="1" numFmtId="4">
    <nc r="F151">
      <v>52586</v>
    </nc>
    <odxf>
      <font>
        <sz val="12"/>
        <name val="Times New Roman"/>
        <scheme val="none"/>
      </font>
      <fill>
        <patternFill>
          <bgColor theme="0"/>
        </patternFill>
      </fill>
      <alignment horizontal="general" readingOrder="0"/>
    </odxf>
    <ndxf>
      <font>
        <sz val="14"/>
        <name val="Times New Roman"/>
        <scheme val="none"/>
      </font>
      <fill>
        <patternFill>
          <bgColor theme="8" tint="0.79998168889431442"/>
        </patternFill>
      </fill>
      <alignment horizontal="center" readingOrder="0"/>
    </ndxf>
  </rcc>
  <rcc rId="11625" sId="1" odxf="1" dxf="1" numFmtId="4">
    <nc r="F152">
      <v>50000</v>
    </nc>
    <odxf>
      <font>
        <sz val="12"/>
        <name val="Times New Roman"/>
        <scheme val="none"/>
      </font>
      <fill>
        <patternFill patternType="none">
          <bgColor indexed="65"/>
        </patternFill>
      </fill>
      <alignment horizontal="general" wrapText="0" readingOrder="0"/>
    </odxf>
    <ndxf>
      <font>
        <sz val="14"/>
        <name val="Times New Roman"/>
        <scheme val="none"/>
      </font>
      <fill>
        <patternFill patternType="solid">
          <bgColor theme="8" tint="0.79998168889431442"/>
        </patternFill>
      </fill>
      <alignment horizontal="center" wrapText="1" readingOrder="0"/>
    </ndxf>
  </rcc>
  <rcc rId="11626" sId="1" odxf="1" dxf="1" numFmtId="4">
    <nc r="F153">
      <v>400000</v>
    </nc>
    <odxf>
      <font>
        <sz val="12"/>
        <name val="Times New Roman"/>
        <scheme val="none"/>
      </font>
      <fill>
        <patternFill>
          <bgColor theme="0"/>
        </patternFill>
      </fill>
      <alignment shrinkToFit="1" readingOrder="0"/>
    </odxf>
    <ndxf>
      <font>
        <sz val="14"/>
        <name val="Times New Roman"/>
        <scheme val="none"/>
      </font>
      <fill>
        <patternFill>
          <bgColor theme="8" tint="0.79998168889431442"/>
        </patternFill>
      </fill>
      <alignment shrinkToFit="0" readingOrder="0"/>
    </ndxf>
  </rcc>
  <rcc rId="11627" sId="1" odxf="1" dxf="1" numFmtId="4">
    <nc r="F154">
      <v>721000</v>
    </nc>
    <odxf>
      <font>
        <sz val="12"/>
        <name val="Times New Roman"/>
        <scheme val="none"/>
      </font>
      <fill>
        <patternFill>
          <bgColor theme="0"/>
        </patternFill>
      </fill>
    </odxf>
    <ndxf>
      <font>
        <sz val="14"/>
        <name val="Times New Roman"/>
        <scheme val="none"/>
      </font>
      <fill>
        <patternFill>
          <bgColor theme="8" tint="0.79998168889431442"/>
        </patternFill>
      </fill>
    </ndxf>
  </rcc>
  <rfmt sheetId="1" sqref="F155" start="0" length="0">
    <dxf>
      <font>
        <sz val="14"/>
        <name val="Times New Roman"/>
        <scheme val="none"/>
      </font>
      <fill>
        <patternFill>
          <bgColor theme="8" tint="0.79998168889431442"/>
        </patternFill>
      </fill>
    </dxf>
  </rfmt>
  <rfmt sheetId="1" sqref="F156" start="0" length="0">
    <dxf>
      <font>
        <sz val="14"/>
        <name val="Times New Roman"/>
        <scheme val="none"/>
      </font>
      <fill>
        <patternFill>
          <bgColor theme="8" tint="0.79998168889431442"/>
        </patternFill>
      </fill>
    </dxf>
  </rfmt>
  <rcc rId="11628" sId="1" odxf="1" dxf="1" numFmtId="4">
    <nc r="F157">
      <v>1272823</v>
    </nc>
    <odxf>
      <font>
        <sz val="12"/>
        <name val="Times New Roman"/>
        <scheme val="none"/>
      </font>
      <fill>
        <patternFill>
          <bgColor theme="0"/>
        </patternFill>
      </fill>
      <alignment wrapText="1" shrinkToFit="1" readingOrder="0"/>
    </odxf>
    <ndxf>
      <font>
        <sz val="14"/>
        <name val="Times New Roman"/>
        <scheme val="none"/>
      </font>
      <fill>
        <patternFill>
          <bgColor theme="8" tint="0.79998168889431442"/>
        </patternFill>
      </fill>
      <alignment wrapText="0" shrinkToFit="0" readingOrder="0"/>
    </ndxf>
  </rcc>
  <rcc rId="11629" sId="1" odxf="1" dxf="1" numFmtId="4">
    <nc r="F158">
      <v>1654187</v>
    </nc>
    <odxf>
      <font>
        <sz val="12"/>
        <name val="Times New Roman"/>
        <scheme val="none"/>
      </font>
      <fill>
        <patternFill>
          <bgColor theme="0"/>
        </patternFill>
      </fill>
      <alignment shrinkToFit="1" readingOrder="0"/>
    </odxf>
    <ndxf>
      <font>
        <sz val="14"/>
        <name val="Times New Roman"/>
        <scheme val="none"/>
      </font>
      <fill>
        <patternFill>
          <bgColor theme="8" tint="0.79998168889431442"/>
        </patternFill>
      </fill>
      <alignment shrinkToFit="0" readingOrder="0"/>
    </ndxf>
  </rcc>
  <rcc rId="11630" sId="1" odxf="1" dxf="1" numFmtId="4">
    <nc r="F159">
      <v>13600000</v>
    </nc>
    <odxf>
      <font>
        <sz val="12"/>
        <name val="Times New Roman"/>
        <scheme val="none"/>
      </font>
      <fill>
        <patternFill>
          <bgColor theme="0"/>
        </patternFill>
      </fill>
    </odxf>
    <ndxf>
      <font>
        <sz val="14"/>
        <name val="Times New Roman"/>
        <scheme val="none"/>
      </font>
      <fill>
        <patternFill>
          <bgColor theme="8" tint="0.79998168889431442"/>
        </patternFill>
      </fill>
    </ndxf>
  </rcc>
  <rfmt sheetId="1" sqref="F160" start="0" length="0">
    <dxf>
      <font>
        <sz val="14"/>
        <name val="Times New Roman"/>
        <scheme val="none"/>
      </font>
      <fill>
        <patternFill>
          <bgColor theme="8" tint="0.79998168889431442"/>
        </patternFill>
      </fill>
    </dxf>
  </rfmt>
  <rcc rId="11631" sId="1" odxf="1" dxf="1" numFmtId="4">
    <nc r="F161">
      <v>10000000</v>
    </nc>
    <odxf>
      <font>
        <sz val="12"/>
        <name val="Times New Roman"/>
        <scheme val="none"/>
      </font>
      <fill>
        <patternFill>
          <bgColor theme="0"/>
        </patternFill>
      </fill>
      <alignment horizontal="general" shrinkToFit="1" readingOrder="0"/>
    </odxf>
    <ndxf>
      <font>
        <sz val="14"/>
        <name val="Times New Roman"/>
        <scheme val="none"/>
      </font>
      <fill>
        <patternFill>
          <bgColor theme="8" tint="0.79998168889431442"/>
        </patternFill>
      </fill>
      <alignment horizontal="center" shrinkToFit="0" readingOrder="0"/>
    </ndxf>
  </rcc>
  <rcc rId="11632" sId="1" odxf="1" dxf="1" numFmtId="4">
    <nc r="F162">
      <v>1400000</v>
    </nc>
    <odxf>
      <font>
        <sz val="12"/>
        <name val="Times New Roman"/>
        <scheme val="none"/>
      </font>
      <fill>
        <patternFill patternType="none">
          <bgColor indexed="65"/>
        </patternFill>
      </fill>
      <alignment horizontal="general" readingOrder="0"/>
    </odxf>
    <ndxf>
      <font>
        <sz val="14"/>
        <name val="Times New Roman"/>
        <scheme val="none"/>
      </font>
      <fill>
        <patternFill patternType="solid">
          <bgColor theme="8" tint="0.79998168889431442"/>
        </patternFill>
      </fill>
      <alignment horizontal="center" readingOrder="0"/>
    </ndxf>
  </rcc>
  <rrc rId="11633" sId="1" ref="A155:XFD155" action="delete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155:XFD155" start="0" length="0">
      <dxf>
        <font>
          <sz val="12"/>
          <name val="Times New Roman"/>
          <scheme val="none"/>
        </font>
        <alignment horizontal="left" vertical="center" wrapText="1" readingOrder="0"/>
      </dxf>
    </rfmt>
    <rcc rId="0" sId="1" dxf="1">
      <nc r="A155" t="inlineStr">
        <is>
          <t>Ремонт Парковочного место на территории Музея Вечной мерзлоты</t>
        </is>
      </nc>
      <ndxf>
        <fill>
          <patternFill patternType="solid">
            <bgColor indexed="9"/>
          </patternFill>
        </fill>
        <alignment horizontal="general" shrinkToFi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15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55" start="0" length="0">
      <dxf>
        <numFmt numFmtId="166" formatCode="#,##0.0000"/>
        <alignment horizontal="general"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55" start="0" length="0">
      <dxf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55">
        <f>F155+G155+I155</f>
      </nc>
      <ndxf>
        <font>
          <b/>
          <sz val="12"/>
          <name val="Times New Roman"/>
          <scheme val="none"/>
        </font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5" start="0" length="0">
      <dxf>
        <font>
          <sz val="14"/>
          <name val="Times New Roman"/>
          <scheme val="none"/>
        </font>
        <numFmt numFmtId="4" formatCode="#,##0.00"/>
        <fill>
          <patternFill patternType="solid">
            <bgColor theme="8" tint="0.79998168889431442"/>
          </patternFill>
        </fill>
        <alignment horizontal="center"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55" start="0" length="0">
      <dxf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5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55" start="0" length="0">
      <dxf>
        <font>
          <sz val="12"/>
          <color rgb="FFFF0000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5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5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55" start="0" length="0">
      <dxf>
        <font>
          <b/>
          <sz val="12"/>
          <name val="Times New Roman"/>
          <scheme val="none"/>
        </font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55" start="0" length="0">
      <dxf>
        <numFmt numFmtId="4" formatCode="#,##0.00"/>
        <fill>
          <patternFill patternType="solid">
            <bgColor theme="0"/>
          </patternFill>
        </fill>
      </dxf>
    </rfmt>
    <rfmt sheetId="1" sqref="N155" start="0" length="0">
      <dxf>
        <numFmt numFmtId="4" formatCode="#,##0.00"/>
      </dxf>
    </rfmt>
  </rrc>
  <rrc rId="11634" sId="1" ref="A155:XFD155" action="delete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155:XFD155" start="0" length="0">
      <dxf>
        <font>
          <sz val="12"/>
          <name val="Times New Roman"/>
          <scheme val="none"/>
        </font>
        <alignment horizontal="left" vertical="center" wrapText="1" readingOrder="0"/>
      </dxf>
    </rfmt>
    <rcc rId="0" sId="1" dxf="1">
      <nc r="A155" t="inlineStr">
        <is>
          <t xml:space="preserve">Возмещение затрат МП города Игарки УП "ДМЗ" в связи с недополученными доходами за холодное и горячее водоснабжение </t>
        </is>
      </nc>
      <ndxf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15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55" start="0" length="0">
      <dxf>
        <numFmt numFmtId="166" formatCode="#,##0.0000"/>
        <alignment horizontal="general"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55" start="0" length="0">
      <dxf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55">
        <f>F155+G155+I155</f>
      </nc>
      <ndxf>
        <font>
          <b/>
          <sz val="12"/>
          <name val="Times New Roman"/>
          <scheme val="none"/>
        </font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5" start="0" length="0">
      <dxf>
        <font>
          <sz val="14"/>
          <name val="Times New Roman"/>
          <scheme val="none"/>
        </font>
        <numFmt numFmtId="4" formatCode="#,##0.00"/>
        <fill>
          <patternFill patternType="solid">
            <bgColor theme="8" tint="0.79998168889431442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55" start="0" length="0">
      <dxf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5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55" start="0" length="0">
      <dxf>
        <font>
          <sz val="12"/>
          <color rgb="FFFF0000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5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5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55" start="0" length="0">
      <dxf>
        <font>
          <b/>
          <sz val="12"/>
          <name val="Times New Roman"/>
          <scheme val="none"/>
        </font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55" start="0" length="0">
      <dxf>
        <numFmt numFmtId="4" formatCode="#,##0.00"/>
        <fill>
          <patternFill patternType="solid">
            <bgColor theme="0"/>
          </patternFill>
        </fill>
      </dxf>
    </rfmt>
    <rfmt sheetId="1" sqref="N155" start="0" length="0">
      <dxf>
        <numFmt numFmtId="4" formatCode="#,##0.00"/>
      </dxf>
    </rfmt>
  </rrc>
  <rrc rId="11635" sId="1" ref="A158:XFD158" action="delete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158:XFD158" start="0" length="0">
      <dxf>
        <font>
          <sz val="12"/>
          <name val="Times New Roman"/>
          <scheme val="none"/>
        </font>
        <alignment horizontal="left" vertical="center" wrapText="1" readingOrder="0"/>
      </dxf>
    </rfmt>
    <rcc rId="0" sId="1" dxf="1">
      <nc r="A158" t="inlineStr">
        <is>
          <t>Приобретение специализированной техники мусоровоз с боковой загрузкой на базе ГАЗон Next</t>
        </is>
      </nc>
      <ndxf>
        <numFmt numFmtId="30" formatCode="@"/>
        <fill>
          <patternFill patternType="solid">
            <bgColor theme="0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158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58" start="0" length="0">
      <dxf>
        <numFmt numFmtId="166" formatCode="#,##0.0000"/>
        <alignment horizontal="general"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58" start="0" length="0">
      <dxf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58">
        <f>F158+G158+I158</f>
      </nc>
      <ndxf>
        <font>
          <b/>
          <sz val="12"/>
          <name val="Times New Roman"/>
          <scheme val="none"/>
        </font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8" start="0" length="0">
      <dxf>
        <font>
          <sz val="14"/>
          <name val="Times New Roman"/>
          <scheme val="none"/>
        </font>
        <numFmt numFmtId="4" formatCode="#,##0.00"/>
        <fill>
          <patternFill patternType="solid">
            <bgColor theme="8" tint="0.79998168889431442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58" start="0" length="0">
      <dxf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58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58" start="0" length="0">
      <dxf>
        <font>
          <sz val="12"/>
          <color rgb="FFFF0000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58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58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58" start="0" length="0">
      <dxf>
        <font>
          <b/>
          <sz val="12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58" start="0" length="0">
      <dxf>
        <numFmt numFmtId="4" formatCode="#,##0.00"/>
        <fill>
          <patternFill patternType="solid">
            <bgColor theme="0"/>
          </patternFill>
        </fill>
      </dxf>
    </rfmt>
    <rfmt sheetId="1" sqref="N158" start="0" length="0">
      <dxf>
        <numFmt numFmtId="4" formatCode="#,##0.00"/>
      </dxf>
    </rfmt>
  </rrc>
  <rcc rId="11636" sId="1">
    <nc r="E158">
      <f>F158+G158+I158</f>
    </nc>
  </rcc>
  <rcc rId="11637" sId="1">
    <oc r="F149">
      <f>SUM(F150:F159)</f>
    </oc>
    <nc r="F149">
      <f>SUM(F150:F159)</f>
    </nc>
  </rcc>
  <rrc rId="11638" sId="1" ref="A144:XFD144" action="delete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144:XFD144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fmt sheetId="1" sqref="A144" start="0" length="0">
      <dxf>
        <fill>
          <patternFill patternType="solid">
            <bgColor theme="0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4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4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F144+G144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4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4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4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44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44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44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44" start="0" length="0">
      <dxf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44" start="0" length="0">
      <dxf>
        <numFmt numFmtId="4" formatCode="#,##0.00"/>
      </dxf>
    </rfmt>
    <rfmt sheetId="1" sqref="N144" start="0" length="0">
      <dxf>
        <numFmt numFmtId="4" formatCode="#,##0.00"/>
      </dxf>
    </rfmt>
  </rrc>
  <rrc rId="11639" sId="1" ref="A144:XFD144" action="delete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144:XFD144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fmt sheetId="1" sqref="A144" start="0" length="0">
      <dxf>
        <fill>
          <patternFill patternType="solid">
            <bgColor theme="0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4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4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F144+G144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4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4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4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44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44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44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44" start="0" length="0">
      <dxf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44" start="0" length="0">
      <dxf>
        <numFmt numFmtId="4" formatCode="#,##0.00"/>
      </dxf>
    </rfmt>
    <rfmt sheetId="1" sqref="N144" start="0" length="0">
      <dxf>
        <numFmt numFmtId="4" formatCode="#,##0.00"/>
      </dxf>
    </rfmt>
  </rrc>
  <rrc rId="11640" sId="1" ref="A144:XFD144" action="deleteRow">
    <undo index="0" exp="area" dr="K144:K146" r="K136" sId="1"/>
    <undo index="0" exp="area" dr="J144:J146" r="J136" sId="1"/>
    <undo index="0" exp="area" dr="I144:I146" r="I136" sId="1"/>
    <undo index="0" exp="area" dr="H144:H146" r="H136" sId="1"/>
    <undo index="0" exp="area" dr="G144:G146" r="G136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144:XFD144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fmt sheetId="1" sqref="A144" start="0" length="0">
      <dxf>
        <font>
          <b val="0"/>
          <sz val="12"/>
          <name val="Times New Roman"/>
          <scheme val="none"/>
        </font>
        <fill>
          <patternFill patternType="solid">
            <bgColor theme="0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b val="0"/>
          <sz val="12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F144+G144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4" start="0" length="0">
      <dxf>
        <font>
          <b val="0"/>
          <sz val="12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44" start="0" length="0">
      <dxf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44" start="0" length="0">
      <dxf>
        <numFmt numFmtId="4" formatCode="#,##0.00"/>
      </dxf>
    </rfmt>
    <rfmt sheetId="1" sqref="N144" start="0" length="0">
      <dxf>
        <numFmt numFmtId="4" formatCode="#,##0.00"/>
      </dxf>
    </rfmt>
  </rrc>
  <rrc rId="11641" sId="1" ref="A144:XFD144" action="deleteRow">
    <undo index="0" exp="area" dr="K144:K145" r="K136" sId="1"/>
    <undo index="0" exp="area" dr="J144:J145" r="J136" sId="1"/>
    <undo index="0" exp="area" dr="I144:I145" r="I136" sId="1"/>
    <undo index="0" exp="area" dr="H144:H145" r="H136" sId="1"/>
    <undo index="0" exp="area" dr="G144:G145" r="G136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144:XFD144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fmt sheetId="1" sqref="A144" start="0" length="0">
      <dxf>
        <font>
          <b val="0"/>
          <sz val="12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F144+G144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F144" start="0" length="0">
      <dxf>
        <font>
          <b val="0"/>
          <sz val="12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44" start="0" length="0">
      <dxf>
        <numFmt numFmtId="30" formatCode="@"/>
        <fill>
          <patternFill patternType="solid">
            <bgColor theme="0"/>
          </patternFill>
        </fill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44" start="0" length="0">
      <dxf>
        <numFmt numFmtId="4" formatCode="#,##0.00"/>
      </dxf>
    </rfmt>
    <rfmt sheetId="1" sqref="N144" start="0" length="0">
      <dxf>
        <numFmt numFmtId="4" formatCode="#,##0.00"/>
      </dxf>
    </rfmt>
  </rrc>
  <rrc rId="11642" sId="1" ref="A144:XFD144" action="deleteRow">
    <undo index="0" exp="area" dr="K144" r="K136" sId="1"/>
    <undo index="0" exp="area" dr="J144" r="J136" sId="1"/>
    <undo index="0" exp="area" dr="I144" r="I136" sId="1"/>
    <undo index="0" exp="area" dr="H144" r="H136" sId="1"/>
    <undo index="0" exp="area" dr="G144" r="G136" sId="1"/>
    <undo index="0" exp="area" dr="F137:F144" r="F136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144:XFD144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fmt sheetId="1" sqref="A144" start="0" length="0">
      <dxf>
        <font>
          <b val="0"/>
          <sz val="12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F144+G144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4" start="0" length="0">
      <dxf>
        <font>
          <b val="0"/>
          <sz val="12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44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44" start="0" length="0">
      <dxf>
        <numFmt numFmtId="30" formatCode="@"/>
        <fill>
          <patternFill patternType="solid">
            <bgColor theme="0"/>
          </patternFill>
        </fill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44" start="0" length="0">
      <dxf>
        <numFmt numFmtId="4" formatCode="#,##0.00"/>
      </dxf>
    </rfmt>
    <rfmt sheetId="1" sqref="N144" start="0" length="0">
      <dxf>
        <numFmt numFmtId="4" formatCode="#,##0.00"/>
      </dxf>
    </rfmt>
  </rrc>
  <rrc rId="11643" sId="1" ref="A129:XFD129" action="delete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129:XFD129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fmt sheetId="1" sqref="A129" start="0" length="0">
      <dxf>
        <font>
          <b val="0"/>
          <sz val="12"/>
          <name val="Times New Roman"/>
          <scheme val="none"/>
        </font>
        <fill>
          <patternFill patternType="solid">
            <bgColor theme="0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9" start="0" length="0">
      <dxf>
        <font>
          <b val="0"/>
          <sz val="12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29">
        <f>F129+G129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29" start="0" length="0">
      <dxf>
        <font>
          <b val="0"/>
          <sz val="12"/>
          <color indexed="8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29" start="0" length="0">
      <dxf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29" start="0" length="0">
      <dxf>
        <numFmt numFmtId="4" formatCode="#,##0.00"/>
      </dxf>
    </rfmt>
    <rfmt sheetId="1" sqref="N129" start="0" length="0">
      <dxf>
        <numFmt numFmtId="4" formatCode="#,##0.00"/>
      </dxf>
    </rfmt>
  </rrc>
  <rrc rId="11644" sId="1" ref="A129:XFD129" action="delete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129:XFD129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fmt sheetId="1" sqref="A129" start="0" length="0">
      <dxf>
        <font>
          <b val="0"/>
          <sz val="12"/>
          <name val="Times New Roman"/>
          <scheme val="none"/>
        </font>
        <fill>
          <patternFill patternType="solid">
            <bgColor theme="0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9" start="0" length="0">
      <dxf>
        <font>
          <b val="0"/>
          <sz val="12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29">
        <f>F129+G129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29" start="0" length="0">
      <dxf>
        <font>
          <b val="0"/>
          <sz val="12"/>
          <color indexed="8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29" start="0" length="0">
      <dxf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29" start="0" length="0">
      <dxf>
        <numFmt numFmtId="4" formatCode="#,##0.00"/>
      </dxf>
    </rfmt>
    <rfmt sheetId="1" sqref="N129" start="0" length="0">
      <dxf>
        <numFmt numFmtId="4" formatCode="#,##0.00"/>
      </dxf>
    </rfmt>
  </rrc>
  <rrc rId="11645" sId="1" ref="A129:XFD129" action="delete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129:XFD129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fmt sheetId="1" sqref="A129" start="0" length="0">
      <dxf>
        <font>
          <b val="0"/>
          <sz val="12"/>
          <name val="Times New Roman"/>
          <scheme val="none"/>
        </font>
        <fill>
          <patternFill patternType="solid">
            <bgColor theme="0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9" start="0" length="0">
      <dxf>
        <font>
          <b val="0"/>
          <sz val="12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29">
        <f>F129+G129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29" start="0" length="0">
      <dxf>
        <font>
          <b val="0"/>
          <sz val="12"/>
          <color indexed="8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29" start="0" length="0">
      <dxf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29" start="0" length="0">
      <dxf>
        <numFmt numFmtId="4" formatCode="#,##0.00"/>
      </dxf>
    </rfmt>
    <rfmt sheetId="1" sqref="N129" start="0" length="0">
      <dxf>
        <numFmt numFmtId="4" formatCode="#,##0.00"/>
      </dxf>
    </rfmt>
  </rrc>
  <rrc rId="11646" sId="1" ref="A129:XFD129" action="delete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129:XFD129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fmt sheetId="1" sqref="A129" start="0" length="0">
      <dxf>
        <font>
          <b val="0"/>
          <sz val="12"/>
          <name val="Times New Roman"/>
          <scheme val="none"/>
        </font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9" start="0" length="0">
      <dxf>
        <font>
          <b val="0"/>
          <sz val="12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29">
        <f>F129+G129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29" start="0" length="0">
      <dxf>
        <font>
          <b val="0"/>
          <sz val="12"/>
          <color indexed="8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29" start="0" length="0">
      <dxf>
        <numFmt numFmtId="30" formatCode="@"/>
        <fill>
          <patternFill patternType="solid">
            <bgColor theme="0"/>
          </patternFill>
        </fill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29" start="0" length="0">
      <dxf>
        <numFmt numFmtId="4" formatCode="#,##0.00"/>
      </dxf>
    </rfmt>
    <rfmt sheetId="1" sqref="N129" start="0" length="0">
      <dxf>
        <numFmt numFmtId="4" formatCode="#,##0.00"/>
      </dxf>
    </rfmt>
  </rrc>
  <rrc rId="11647" sId="1" ref="A129:XFD129" action="delete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129:XFD129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fmt sheetId="1" sqref="A129" start="0" length="0">
      <dxf>
        <font>
          <b val="0"/>
          <sz val="12"/>
          <name val="Times New Roman"/>
          <scheme val="none"/>
        </font>
        <numFmt numFmtId="30" formatCode="@"/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9" start="0" length="0">
      <dxf>
        <font>
          <b val="0"/>
          <sz val="12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29">
        <f>F129+G129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29" start="0" length="0">
      <dxf>
        <font>
          <b val="0"/>
          <sz val="12"/>
          <color indexed="8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29" start="0" length="0">
      <dxf>
        <numFmt numFmtId="4" formatCode="#,##0.00"/>
      </dxf>
    </rfmt>
    <rfmt sheetId="1" sqref="N129" start="0" length="0">
      <dxf>
        <numFmt numFmtId="4" formatCode="#,##0.00"/>
      </dxf>
    </rfmt>
  </rrc>
  <rrc rId="11648" sId="1" ref="A129:XFD129" action="delete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129:XFD129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fmt sheetId="1" sqref="A129" start="0" length="0">
      <dxf>
        <font>
          <b val="0"/>
          <sz val="12"/>
          <name val="Times New Roman"/>
          <scheme val="none"/>
        </font>
        <numFmt numFmtId="30" formatCode="@"/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9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9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9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29">
        <f>F129+G129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29" start="0" length="0">
      <dxf>
        <font>
          <b val="0"/>
          <sz val="12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9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9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29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29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29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29" start="0" length="0">
      <dxf>
        <numFmt numFmtId="30" formatCode="@"/>
        <fill>
          <patternFill patternType="solid">
            <bgColor theme="0"/>
          </patternFill>
        </fill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29" start="0" length="0">
      <dxf>
        <numFmt numFmtId="4" formatCode="#,##0.00"/>
      </dxf>
    </rfmt>
    <rfmt sheetId="1" sqref="N129" start="0" length="0">
      <dxf>
        <numFmt numFmtId="4" formatCode="#,##0.00"/>
      </dxf>
    </rfmt>
  </rrc>
  <rrc rId="11649" sId="1" ref="A129:XFD129" action="deleteRow">
    <undo index="0" exp="area" dr="K122:K129" r="K121" sId="1"/>
    <undo index="0" exp="area" dr="J122:J129" r="J121" sId="1"/>
    <undo index="0" exp="area" dr="I122:I129" r="I121" sId="1"/>
    <undo index="0" exp="area" dr="H122:H129" r="H121" sId="1"/>
    <undo index="0" exp="area" dr="G122:G129" r="G121" sId="1"/>
    <undo index="0" exp="area" dr="F122:F129" r="F121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129:XFD129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fmt sheetId="1" sqref="A129" start="0" length="0">
      <dxf>
        <font>
          <b val="0"/>
          <sz val="12"/>
          <name val="Times New Roman"/>
          <scheme val="none"/>
        </font>
        <numFmt numFmtId="30" formatCode="@"/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9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9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9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29">
        <f>F129+G129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29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9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9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29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29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29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29" start="0" length="0">
      <dxf>
        <numFmt numFmtId="30" formatCode="@"/>
        <fill>
          <patternFill patternType="solid">
            <bgColor theme="0"/>
          </patternFill>
        </fill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29" start="0" length="0">
      <dxf>
        <numFmt numFmtId="4" formatCode="#,##0.00"/>
      </dxf>
    </rfmt>
    <rfmt sheetId="1" sqref="N129" start="0" length="0">
      <dxf>
        <numFmt numFmtId="4" formatCode="#,##0.00"/>
      </dxf>
    </rfmt>
  </rrc>
  <rcc rId="11650" sId="1">
    <oc r="G129">
      <f>SUM(#REF!)</f>
    </oc>
    <nc r="G129">
      <f>SUM(G130:G136)</f>
    </nc>
  </rcc>
  <rcc rId="11651" sId="1">
    <oc r="H129">
      <f>SUM(#REF!)</f>
    </oc>
    <nc r="H129">
      <f>SUM(H130:H136)</f>
    </nc>
  </rcc>
  <rcc rId="11652" sId="1">
    <oc r="I129">
      <f>SUM(#REF!)</f>
    </oc>
    <nc r="I129">
      <f>SUM(I130:I136)</f>
    </nc>
  </rcc>
  <rcc rId="11653" sId="1">
    <oc r="J129">
      <f>SUM(#REF!)</f>
    </oc>
    <nc r="J129">
      <f>SUM(J130:J136)</f>
    </nc>
  </rcc>
  <rcc rId="11654" sId="1" odxf="1" dxf="1">
    <oc r="K129">
      <f>SUM(#REF!)</f>
    </oc>
    <nc r="K129">
      <f>SUM(K130:K136)</f>
    </nc>
    <odxf>
      <border outline="0">
        <right style="medium">
          <color indexed="64"/>
        </right>
      </border>
    </odxf>
    <ndxf>
      <border outline="0">
        <right style="thin">
          <color indexed="64"/>
        </right>
      </border>
    </ndxf>
  </rcc>
  <rfmt sheetId="1" sqref="F93:F96">
    <dxf>
      <fill>
        <patternFill>
          <bgColor rgb="FFFFFFCC"/>
        </patternFill>
      </fill>
    </dxf>
  </rfmt>
  <rfmt sheetId="1" sqref="F93:F96">
    <dxf>
      <fill>
        <patternFill>
          <bgColor theme="0"/>
        </patternFill>
      </fill>
    </dxf>
  </rfmt>
  <rfmt sheetId="1" sqref="F138:F147" start="0" length="2147483647">
    <dxf>
      <font>
        <sz val="12"/>
      </font>
    </dxf>
  </rfmt>
  <rcc rId="11655" sId="1" numFmtId="4">
    <oc r="G155">
      <v>8000000</v>
    </oc>
    <nc r="G155">
      <v>0</v>
    </nc>
  </rcc>
  <rrc rId="11656" sId="1" ref="A155:XFD155" action="deleteRow">
    <undo index="0" exp="area" dr="K155:K181" r="K154" sId="1"/>
    <undo index="0" exp="area" dr="J155:J181" r="J154" sId="1"/>
    <undo index="0" exp="area" dr="G155:G180" r="G154" sId="1"/>
    <undo index="0" exp="area" dr="F155:F180" r="F154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155:XFD155" start="0" length="0">
      <dxf>
        <font>
          <sz val="12"/>
          <name val="Times New Roman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cc rId="0" sId="1" dxf="1">
      <nc r="A155" t="inlineStr">
        <is>
          <t>Прочие субсидии бюджетам муниципальных районов (выполнение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ведомственного проекта "Сохранение культурного и исторического наследия" государственной программы Красноярского края "Развитие культуры")</t>
        </is>
      </nc>
      <ndxf>
        <font>
          <sz val="12"/>
          <color rgb="FFFF0000"/>
          <name val="Times New Roman"/>
          <scheme val="none"/>
        </font>
        <fill>
          <patternFill patternType="none">
            <bgColor indexed="65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15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5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5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55">
        <f>F155+G155</f>
      </nc>
      <ndxf>
        <font>
          <b/>
          <sz val="12"/>
          <name val="Times New Roman"/>
          <scheme val="none"/>
        </font>
        <numFmt numFmtId="4" formatCode="#,##0.00"/>
        <fill>
          <patternFill>
            <bgColor rgb="FF00FF0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155">
        <v>0</v>
      </nc>
      <ndxf>
        <font>
          <sz val="12"/>
          <color rgb="FFFF0000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5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5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5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5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55" start="0" length="0">
      <dxf>
        <font>
          <b/>
          <sz val="12"/>
          <name val="Times New Roman"/>
          <scheme val="none"/>
        </font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55" start="0" length="0">
      <dxf>
        <numFmt numFmtId="4" formatCode="#,##0.00"/>
      </dxf>
    </rfmt>
    <rfmt sheetId="1" sqref="N155" start="0" length="0">
      <dxf>
        <numFmt numFmtId="4" formatCode="#,##0.00"/>
      </dxf>
    </rfmt>
  </rrc>
  <rcc rId="11657" sId="1">
    <oc r="G189">
      <f>G190-G191</f>
    </oc>
    <nc r="G189">
      <f>G190-G191</f>
    </nc>
  </rcc>
  <rcc rId="11658" sId="1">
    <oc r="G183">
      <f>G182+G184</f>
    </oc>
    <nc r="G183">
      <f>G182+G184</f>
    </nc>
  </rcc>
  <rcc rId="11659" sId="1">
    <oc r="G190">
      <f>G193+G201</f>
    </oc>
    <nc r="G190">
      <f>G193+G201</f>
    </nc>
  </rcc>
  <rcc rId="11660" sId="1">
    <oc r="G191">
      <f>18509364.72-G195-G196-G200+3000000</f>
    </oc>
    <nc r="G191">
      <f>18509364.72-G195-G196-G200+3000000</f>
    </nc>
  </rcc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61" sId="1">
    <nc r="L79" t="inlineStr">
      <is>
        <t>0610080610, 0640080610, 0620080610, 1410080610</t>
      </is>
    </nc>
  </rcc>
  <rfmt sheetId="1" sqref="L79">
    <dxf>
      <alignment wrapText="1" readingOrder="0"/>
    </dxf>
  </rfmt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вариант'!$A$7:$M$102</formula>
    <oldFormula>'крайний вариант'!$A$7:$M$102</oldFormula>
  </rdn>
  <rcv guid="{678A9D6A-CD2F-4FC5-ADAB-B9CA298D42A2}" action="add"/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64" sId="1">
    <nc r="L78" t="inlineStr">
      <is>
        <t>0640080610</t>
      </is>
    </nc>
  </rcc>
  <rcc rId="11665" sId="1">
    <oc r="A78" t="inlineStr">
      <is>
        <t>Расходы на ремонтные работы: замена окон в оркестровом классе, в фойе и ремонт актового зала (МБУДО "Туруханская детская музыкальная школа")</t>
      </is>
    </oc>
    <nc r="A78" t="inlineStr">
      <is>
        <t>Обеспечение деятельности подведомственных учреждений (расходы на ремонтные работы: замена окон в оркестровом классе, в фойе и ремонт актового зала, МБУДО "Туруханская детская музыкальная школа")</t>
      </is>
    </nc>
  </rcc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вариант'!$A$7:$M$102</formula>
    <oldFormula>'крайний вариант'!$A$7:$M$102</oldFormula>
  </rdn>
  <rcv guid="{678A9D6A-CD2F-4FC5-ADAB-B9CA298D42A2}" action="add"/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668" sId="1" ref="A73:XFD73" action="deleteRow">
    <undo index="0" exp="area" dr="K73:K74" r="K72" sId="1"/>
    <undo index="0" exp="area" dr="J73:J75" r="J72" sId="1"/>
    <undo index="0" exp="area" dr="I73:I74" r="I72" sId="1"/>
    <undo index="0" exp="area" dr="H73:H74" r="H72" sId="1"/>
    <undo index="0" exp="area" dr="G73:G76" r="G72" sId="1"/>
    <undo index="0" exp="area" dr="F73:F82" r="F72" sId="1"/>
    <undo index="2" exp="area" ref3D="1" dr="$A$84:$XFD$84" dn="Z_773C9A6D_D94C_4F11_A27E_04EF47427F4D_.wvu.Row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73:XFD73" start="0" length="0">
      <dxf>
        <font>
          <sz val="12"/>
          <name val="Times New Roman"/>
          <scheme val="none"/>
        </font>
        <alignment horizontal="left" vertical="center" wrapText="1" readingOrder="0"/>
      </dxf>
    </rfmt>
    <rcc rId="0" sId="1" dxf="1">
      <nc r="A73" t="inlineStr">
        <is>
      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</t>
        </is>
      </nc>
      <ndxf>
        <alignment horizontal="general" readingOrder="0"/>
        <border outline="0">
          <left style="medium">
            <color indexed="64"/>
          </left>
        </border>
      </ndxf>
    </rcc>
    <rfmt sheetId="1" sqref="B73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3" start="0" length="0">
      <dxf>
        <numFmt numFmtId="4" formatCode="#,##0.00"/>
        <alignment horizontal="general"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3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73">
        <f>F73+G73</f>
      </nc>
      <ndxf>
        <font>
          <b/>
          <sz val="12"/>
          <name val="Times New Roman"/>
          <scheme val="none"/>
        </font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3" start="0" length="0">
      <dxf>
        <numFmt numFmtId="4" formatCode="#,##0.00"/>
        <fill>
          <patternFill patternType="solid">
            <bgColor theme="0"/>
          </patternFill>
        </fill>
        <alignment horizontal="general"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73">
        <v>2893820</v>
      </nc>
      <ndxf>
        <numFmt numFmtId="4" formatCode="#,##0.00"/>
        <alignment horizontal="right" readingOrder="0"/>
      </ndxf>
    </rcc>
    <rfmt sheetId="1" sqref="H73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73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73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73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L73" t="inlineStr">
        <is>
          <t>0640077440</t>
        </is>
      </nc>
      <ndxf>
        <font>
          <b/>
          <sz val="12"/>
          <name val="Times New Roman"/>
          <scheme val="none"/>
        </font>
        <numFmt numFmtId="30" formatCode="@"/>
        <alignment horizontal="center" readingOrder="0"/>
      </ndxf>
    </rcc>
    <rcc rId="0" sId="1" dxf="1">
      <nc r="M73" t="inlineStr">
        <is>
          <t>в АЦК</t>
        </is>
      </nc>
      <ndxf>
        <font>
          <b/>
          <sz val="12"/>
          <name val="Times New Roman"/>
          <scheme val="none"/>
        </font>
        <numFmt numFmtId="4" formatCode="#,##0.00"/>
      </ndxf>
    </rcc>
    <rfmt sheetId="1" sqref="N73" start="0" length="0">
      <dxf>
        <numFmt numFmtId="4" formatCode="#,##0.00"/>
      </dxf>
    </rfmt>
  </rrc>
  <rrc rId="11669" sId="1" ref="A44:XFD44" action="deleteRow">
    <undo index="0" exp="area" dr="K44:K54" r="K43" sId="1"/>
    <undo index="0" exp="area" dr="J44:J54" r="J43" sId="1"/>
    <undo index="0" exp="area" dr="G44:G54" r="G43" sId="1"/>
    <undo index="0" exp="area" dr="F44:F54" r="F43" sId="1"/>
    <undo index="2" exp="area" ref3D="1" dr="$A$83:$XFD$83" dn="Z_773C9A6D_D94C_4F11_A27E_04EF47427F4D_.wvu.Row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2" exp="area" ref3D="1" dr="$A$61:$XFD$71" dn="Z_9D973A29_B18A_4300_8735_40F4D5040C33_.wvu.Rows" sId="1"/>
    <undo index="1" exp="area" ref3D="1" dr="$A$48:$XFD$54" dn="Z_9D973A29_B18A_4300_8735_40F4D5040C33_.wvu.Rows" sId="1"/>
    <rfmt sheetId="1" xfDxf="1" sqref="A44:XFD44" start="0" length="0">
      <dxf>
        <font>
          <sz val="12"/>
          <name val="Times New Roman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cc rId="0" sId="1" dxf="1">
      <nc r="A44" t="inlineStr">
        <is>
          <t xml:space="preserve"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</t>
        </is>
      </nc>
      <ndxf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44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4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4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44">
        <f>F44+G44</f>
      </nc>
      <ndxf>
        <font>
          <b/>
          <sz val="12"/>
          <name val="Times New Roman"/>
          <scheme val="none"/>
        </font>
        <numFmt numFmtId="4" formatCode="#,##0.00"/>
        <fill>
          <patternFill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4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44">
        <v>-2893820</v>
      </nc>
      <n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4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4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44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44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L44" t="inlineStr">
        <is>
          <t>1110077440</t>
        </is>
      </nc>
      <ndxf>
        <font>
          <b/>
          <sz val="12"/>
          <name val="Times New Roman"/>
          <scheme val="none"/>
        </font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44" t="inlineStr">
        <is>
          <t>в АЦК</t>
        </is>
      </nc>
      <ndxf>
        <font>
          <b/>
          <sz val="12"/>
          <name val="Times New Roman"/>
          <scheme val="none"/>
        </font>
        <numFmt numFmtId="4" formatCode="#,##0.00"/>
      </ndxf>
    </rcc>
    <rfmt sheetId="1" sqref="N44" start="0" length="0">
      <dxf>
        <numFmt numFmtId="4" formatCode="#,##0.00"/>
      </dxf>
    </rfmt>
  </rrc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76">
    <dxf>
      <fill>
        <patternFill>
          <bgColor rgb="FFFFFF00"/>
        </patternFill>
      </fill>
    </dxf>
  </rfmt>
</revisions>
</file>

<file path=xl/revisions/revisionLog1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qref="A44" start="0" length="0">
    <dxf>
      <font>
        <sz val="12"/>
        <name val="Times New Roman"/>
        <scheme val="none"/>
      </font>
      <fill>
        <patternFill patternType="solid">
          <bgColor theme="0"/>
        </patternFill>
      </fill>
      <alignment vertical="center" wrapText="1" readingOrder="0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670" sId="1">
    <nc r="L44" t="inlineStr">
      <is>
        <t>1410082800</t>
      </is>
    </nc>
  </rcc>
  <rcc rId="11671" sId="1">
    <nc r="A44" t="inlineStr">
      <is>
        <t>Трудовое воспитание несовершеннолетних граждан в возрасте 14-17 лет (трудоустройство на временные работы в летний период детей в возрасте от 14-17 лет на межселенной территории).</t>
      </is>
    </nc>
  </rcc>
  <rfmt sheetId="1" xfDxf="1" sqref="A45" start="0" length="0">
    <dxf>
      <font>
        <sz val="12"/>
        <name val="Times New Roman"/>
        <scheme val="none"/>
      </font>
      <fill>
        <patternFill patternType="solid">
          <bgColor theme="0"/>
        </patternFill>
      </fill>
      <alignment vertical="center" wrapText="1" readingOrder="0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672" sId="1">
    <nc r="A45" t="inlineStr">
      <is>
        <t>Прочие мероприятия по благоустройству сельских населённых пунктов  (Устройство искусственных (твердых) покрытий к речным причалам, на которых осуществляются погрузочно-разгрузочные мероприятия с ограниченным сроком Северного завоза, в труднодоступных населенных пунктах д. Сургутиха.)</t>
      </is>
    </nc>
  </rcc>
  <rcc rId="11673" sId="1">
    <nc r="L45">
      <v>1110081650</v>
    </nc>
  </rcc>
  <rfmt sheetId="1" sqref="L45">
    <dxf>
      <alignment horizontal="center" readingOrder="0"/>
    </dxf>
  </rfmt>
</revisions>
</file>

<file path=xl/revisions/revisionLog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L45" start="0" length="2147483647">
    <dxf>
      <font>
        <b/>
      </font>
    </dxf>
  </rfmt>
</revisions>
</file>

<file path=xl/revisions/revisionLog1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79">
    <dxf>
      <fill>
        <patternFill>
          <bgColor rgb="FFFFFF00"/>
        </patternFill>
      </fill>
    </dxf>
  </rfmt>
</revisions>
</file>

<file path=xl/revisions/revisionLog1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74" sId="1">
    <oc r="A59" t="inlineStr">
      <is>
        <t xml:space="preserve">Содержание учреждения (Приобретение ПО, </t>
      </is>
    </oc>
    <nc r="A59" t="inlineStr">
      <is>
        <t>Содержание учреждения (Транспортные услуги, аренда нежилого помещения, приобретение ПО, ремонт автомобиля).</t>
      </is>
    </nc>
  </rcc>
  <rfmt sheetId="1" sqref="L27">
    <dxf>
      <alignment wrapText="1"/>
    </dxf>
  </rfmt>
  <rcc rId="11675" sId="1">
    <nc r="L27" t="inlineStr">
      <is>
        <t>1240080210 1240080460 0630081260 0410080610 0710080610</t>
      </is>
    </nc>
  </rcc>
  <rcc rId="11676" sId="1">
    <nc r="L28" t="inlineStr">
      <is>
        <t>1240080460</t>
      </is>
    </nc>
  </rcc>
  <rcc rId="11677" sId="1">
    <nc r="L29" t="inlineStr">
      <is>
        <t>0210085120</t>
      </is>
    </nc>
  </rcc>
  <rcc rId="11678" sId="1" numFmtId="30">
    <nc r="L30" t="inlineStr">
      <is>
        <t>0210085010</t>
      </is>
    </nc>
  </rcc>
</revisions>
</file>

<file path=xl/revisions/revisionLog1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qref="A46" start="0" length="0">
    <dxf>
      <font>
        <sz val="12"/>
        <name val="Times New Roman"/>
        <scheme val="none"/>
      </font>
      <fill>
        <patternFill patternType="solid">
          <bgColor theme="0"/>
        </patternFill>
      </fill>
      <alignment vertical="center" wrapText="1" readingOrder="0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679" sId="1">
    <nc r="A46" t="inlineStr">
      <is>
        <t>Прочие мероприятия по благоустройству сельских населённых пунктов  (Выполнение работ по текущему ремонту водозаборов на межселенной территории в с.Бакланиха, п.Курейка, д.Сургутиха, с.Фарково, д.Старотуруханск, п. Бахта, п.Келлог)</t>
      </is>
    </nc>
  </rcc>
  <rcc rId="11680" sId="1">
    <nc r="L46" t="inlineStr">
      <is>
        <t>1110081650</t>
      </is>
    </nc>
  </rcc>
</revisions>
</file>

<file path=xl/revisions/revisionLog1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81" sId="1" odxf="1" dxf="1">
    <nc r="A22" t="inlineStr">
      <is>
        <t>Резервный фонд администрации Туруханского района</t>
      </is>
    </nc>
    <odxf>
      <font>
        <sz val="12"/>
        <name val="Times New Roman"/>
        <family val="1"/>
        <charset val="204"/>
      </font>
      <alignment horizontal="general"/>
      <border outline="0">
        <left style="medium">
          <color indexed="64"/>
        </left>
      </border>
    </odxf>
    <ndxf>
      <font>
        <sz val="14"/>
        <name val="Times New Roman"/>
        <family val="1"/>
        <charset val="204"/>
      </font>
      <alignment horizontal="left"/>
      <border outline="0">
        <left style="thin">
          <color indexed="64"/>
        </left>
      </border>
    </ndxf>
  </rcc>
  <rcc rId="11682" sId="1" odxf="1" dxf="1">
    <nc r="A23" t="inlineStr">
      <is>
        <t>Руководство и управление в сфере установленных функций</t>
      </is>
    </nc>
    <odxf>
      <font>
        <sz val="12"/>
        <name val="Times New Roman"/>
        <family val="1"/>
        <charset val="204"/>
      </font>
      <alignment horizontal="general"/>
      <border outline="0">
        <left style="medium">
          <color indexed="64"/>
        </left>
      </border>
    </odxf>
    <ndxf>
      <font>
        <sz val="14"/>
        <name val="Times New Roman"/>
        <family val="1"/>
        <charset val="204"/>
      </font>
      <alignment horizontal="left"/>
      <border outline="0">
        <left style="thin">
          <color indexed="64"/>
        </left>
      </border>
    </ndxf>
  </rcc>
  <rcc rId="11683" sId="1" numFmtId="4">
    <nc r="F22">
      <v>20000000</v>
    </nc>
  </rcc>
  <rcc rId="11684" sId="1" numFmtId="4">
    <nc r="F23">
      <v>4277600</v>
    </nc>
  </rcc>
  <rcc rId="11685" sId="1">
    <oc r="F21">
      <f>SUM(F22:F22)</f>
    </oc>
    <nc r="F21">
      <f>SUM(F22:F23)</f>
    </nc>
  </rcc>
  <rcc rId="11686" sId="1">
    <nc r="E23">
      <f>F23+G23</f>
    </nc>
  </rcc>
</revisions>
</file>

<file path=xl/revisions/revisionLog1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87" sId="1" xfDxf="1" dxf="1">
    <nc r="A47" t="inlineStr">
      <is>
        <t>Руководство и управление в сфере установленных функций органов местного самоуправления (отопление нежилых помещений, электроэнергия нежилых помещений, водоснабжение нежилых помещений)</t>
      </is>
    </nc>
    <ndxf>
      <font>
        <sz val="12"/>
        <name val="Times New Roman"/>
        <scheme val="none"/>
      </font>
      <fill>
        <patternFill patternType="solid">
          <bgColor theme="0"/>
        </patternFill>
      </fill>
      <alignment vertical="center" wrapText="1" readingOrder="0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688" sId="1">
    <nc r="L47" t="inlineStr">
      <is>
        <t>1140080460</t>
      </is>
    </nc>
  </rcc>
  <rcv guid="{628CE822-C2EF-47B9-A88D-DD60521BD79B}" action="delete"/>
  <rdn rId="0" localSheetId="1" customView="1" name="Z_628CE822_C2EF_47B9_A88D_DD60521BD79B_.wvu.PrintArea" hidden="1" oldHidden="1">
    <formula>'крайний вариант'!$A$1:$K$201</formula>
    <oldFormula>'крайний вариант'!$A$1:$K$201</oldFormula>
  </rdn>
  <rdn rId="0" localSheetId="1" customView="1" name="Z_628CE822_C2EF_47B9_A88D_DD60521BD79B_.wvu.Cols" hidden="1" oldHidden="1">
    <formula>'крайний вариант'!$B:$D,'крайний вариант'!$H:$I</formula>
    <oldFormula>'крайний вариант'!$B:$D,'крайний вариант'!$H:$I</oldFormula>
  </rdn>
  <rdn rId="0" localSheetId="1" customView="1" name="Z_628CE822_C2EF_47B9_A88D_DD60521BD79B_.wvu.FilterData" hidden="1" oldHidden="1">
    <formula>'крайний вариант'!$A$7:$M$100</formula>
    <oldFormula>'крайний вариант'!$A$7:$M$100</oldFormula>
  </rdn>
  <rcv guid="{628CE822-C2EF-47B9-A88D-DD60521BD79B}" action="add"/>
</revisions>
</file>

<file path=xl/revisions/revisionLog1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92" sId="1">
    <nc r="L55" t="inlineStr">
      <is>
        <t>0350083950</t>
      </is>
    </nc>
  </rcc>
  <rcc rId="11693" sId="1">
    <nc r="L56" t="inlineStr">
      <is>
        <t>0340084790</t>
      </is>
    </nc>
  </rcc>
  <rfmt sheetId="1" sqref="L56">
    <dxf>
      <alignment horizontal="center"/>
    </dxf>
  </rfmt>
  <rcc rId="11694" sId="1">
    <nc r="L57" t="inlineStr">
      <is>
        <t>0380085150</t>
      </is>
    </nc>
  </rcc>
  <rcc rId="11695" sId="1">
    <nc r="L58" t="inlineStr">
      <is>
        <t>0380080460</t>
      </is>
    </nc>
  </rcc>
  <rcc rId="11696" sId="1">
    <nc r="L59" t="inlineStr">
      <is>
        <t>0380080460</t>
      </is>
    </nc>
  </rcc>
  <rcc rId="11697" sId="1">
    <nc r="L60" t="inlineStr">
      <is>
        <t>0380080460</t>
      </is>
    </nc>
  </rcc>
  <rfmt sheetId="1" sqref="L55:L70" start="0" length="0">
    <dxf>
      <border>
        <left style="thin">
          <color indexed="64"/>
        </left>
      </border>
    </dxf>
  </rfmt>
  <rfmt sheetId="1" sqref="L55:L70" start="0" length="0">
    <dxf>
      <border>
        <right style="thin">
          <color indexed="64"/>
        </right>
      </border>
    </dxf>
  </rfmt>
  <rfmt sheetId="1" sqref="L55:L70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  <rcc rId="11698" sId="1">
    <nc r="L61" t="inlineStr">
      <is>
        <t>0350083010</t>
      </is>
    </nc>
  </rcc>
</revisions>
</file>

<file path=xl/revisions/revisionLog1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qref="A48" start="0" length="0">
    <dxf>
      <font>
        <sz val="12"/>
        <name val="Times New Roman"/>
        <scheme val="none"/>
      </font>
      <fill>
        <patternFill patternType="solid">
          <bgColor theme="0"/>
        </patternFill>
      </fill>
      <alignment vertical="center" wrapText="1" readingOrder="0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699" sId="1">
    <nc r="A48" t="inlineStr">
      <is>
        <t>Руководство и управление в сфере установленных функций органов местного самоуправления (льготный проезд, командировочные расходы)</t>
      </is>
    </nc>
  </rcc>
  <rcc rId="11700" sId="1">
    <nc r="L48" t="inlineStr">
      <is>
        <t>1140080460</t>
      </is>
    </nc>
  </rcc>
  <rcv guid="{628CE822-C2EF-47B9-A88D-DD60521BD79B}" action="delete"/>
  <rdn rId="0" localSheetId="1" customView="1" name="Z_628CE822_C2EF_47B9_A88D_DD60521BD79B_.wvu.PrintArea" hidden="1" oldHidden="1">
    <formula>'крайний вариант'!$A$1:$K$201</formula>
    <oldFormula>'крайний вариант'!$A$1:$K$201</oldFormula>
  </rdn>
  <rdn rId="0" localSheetId="1" customView="1" name="Z_628CE822_C2EF_47B9_A88D_DD60521BD79B_.wvu.Cols" hidden="1" oldHidden="1">
    <formula>'крайний вариант'!$B:$D,'крайний вариант'!$H:$I</formula>
    <oldFormula>'крайний вариант'!$B:$D,'крайний вариант'!$H:$I</oldFormula>
  </rdn>
  <rdn rId="0" localSheetId="1" customView="1" name="Z_628CE822_C2EF_47B9_A88D_DD60521BD79B_.wvu.FilterData" hidden="1" oldHidden="1">
    <formula>'крайний вариант'!$A$7:$M$100</formula>
    <oldFormula>'крайний вариант'!$A$7:$M$100</oldFormula>
  </rdn>
  <rcv guid="{628CE822-C2EF-47B9-A88D-DD60521BD79B}" action="add"/>
</revisions>
</file>

<file path=xl/revisions/revisionLog1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qref="A49" start="0" length="0">
    <dxf>
      <font>
        <sz val="12"/>
        <name val="Times New Roman"/>
        <scheme val="none"/>
      </font>
      <fill>
        <patternFill patternType="solid">
          <bgColor theme="0"/>
        </patternFill>
      </fill>
      <alignment vertical="center" wrapText="1" shrinkToFit="1" readingOrder="0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704" sId="1">
    <nc r="A49" t="inlineStr">
      <is>
        <t>Руководство и управление в сфере установленных функций органов местного самоуправления (На оплату коммунальных услуг в связи с повышением тарифов на тепловую энергию (монотарифы)  в с. Верещагино, с. Сургутиха, п. Бахта)</t>
      </is>
    </nc>
  </rcc>
  <rcc rId="11705" sId="1">
    <nc r="L49" t="inlineStr">
      <is>
        <t>1140080460</t>
      </is>
    </nc>
  </rcc>
</revisions>
</file>

<file path=xl/revisions/revisionLog1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06" sId="1">
    <oc r="G192">
      <f>18509364.72+3000000</f>
    </oc>
    <nc r="G192">
      <f>18509364.72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2:A23" start="0" length="2147483647">
    <dxf>
      <font>
        <sz val="12"/>
      </font>
    </dxf>
  </rfmt>
</revisions>
</file>

<file path=xl/revisions/revisionLog1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qref="A50" start="0" length="0">
    <dxf>
      <font>
        <sz val="12"/>
        <name val="Times New Roman"/>
        <scheme val="none"/>
      </font>
      <fill>
        <patternFill patternType="solid">
          <bgColor theme="0"/>
        </patternFill>
      </fill>
      <alignment vertical="center" wrapText="1" readingOrder="0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707" sId="1">
    <nc r="A50" t="inlineStr">
      <is>
        <t xml:space="preserve">Обеспечение населения Туруханского района печным отоплением (( коммерческое предложение на сумму 393 тыс, 3 заявления от населения, 400000 руб. в бюджете есть) </t>
      </is>
    </nc>
  </rcc>
  <rcc rId="11708" sId="1">
    <nc r="L50" t="inlineStr">
      <is>
        <t>1130081670</t>
      </is>
    </nc>
  </rcc>
</revisions>
</file>

<file path=xl/revisions/revisionLog1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09" sId="1" xfDxf="1" dxf="1">
    <nc r="A51" t="inlineStr">
      <is>
    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</t>
      </is>
    </nc>
    <ndxf>
      <font>
        <sz val="12"/>
        <name val="Times New Roman"/>
        <scheme val="none"/>
      </font>
      <fill>
        <patternFill patternType="solid">
          <bgColor theme="0"/>
        </patternFill>
      </fill>
      <alignment vertical="center" wrapText="1" readingOrder="0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710" sId="1">
    <nc r="L51" t="inlineStr">
      <is>
        <t>1110081650</t>
      </is>
    </nc>
  </rcc>
  <rfmt sheetId="1" sqref="L51" start="0" length="2147483647">
    <dxf>
      <font>
        <color rgb="FFFF0000"/>
      </font>
    </dxf>
  </rfmt>
  <rcv guid="{628CE822-C2EF-47B9-A88D-DD60521BD79B}" action="delete"/>
  <rdn rId="0" localSheetId="1" customView="1" name="Z_628CE822_C2EF_47B9_A88D_DD60521BD79B_.wvu.PrintArea" hidden="1" oldHidden="1">
    <formula>'крайний вариант'!$A$1:$K$201</formula>
    <oldFormula>'крайний вариант'!$A$1:$K$201</oldFormula>
  </rdn>
  <rdn rId="0" localSheetId="1" customView="1" name="Z_628CE822_C2EF_47B9_A88D_DD60521BD79B_.wvu.Cols" hidden="1" oldHidden="1">
    <formula>'крайний вариант'!$B:$D,'крайний вариант'!$H:$I</formula>
    <oldFormula>'крайний вариант'!$B:$D,'крайний вариант'!$H:$I</oldFormula>
  </rdn>
  <rdn rId="0" localSheetId="1" customView="1" name="Z_628CE822_C2EF_47B9_A88D_DD60521BD79B_.wvu.FilterData" hidden="1" oldHidden="1">
    <formula>'крайний вариант'!$A$7:$M$100</formula>
    <oldFormula>'крайний вариант'!$A$7:$M$100</oldFormula>
  </rdn>
  <rcv guid="{628CE822-C2EF-47B9-A88D-DD60521BD79B}" action="add"/>
</revisions>
</file>

<file path=xl/revisions/revisionLog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14" sId="1">
    <oc r="A50" t="inlineStr">
      <is>
        <t xml:space="preserve">Обеспечение населения Туруханского района печным отоплением (( коммерческое предложение на сумму 393 тыс, 3 заявления от населения, 400000 руб. в бюджете есть) </t>
      </is>
    </oc>
    <nc r="A50" t="inlineStr">
      <is>
        <t xml:space="preserve">Обеспечение населения Туруханского района печным отоплением ( коммерческое предложение на сумму 393 тыс, 3 заявления от населения, 400000 руб. в бюджете есть) </t>
      </is>
    </nc>
  </rcc>
  <rcc rId="11715" sId="1">
    <nc r="M51" t="inlineStr">
      <is>
        <t>это благоустройство, в справке эта целевая</t>
      </is>
    </nc>
  </rcc>
</revisions>
</file>

<file path=xl/revisions/revisionLog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16" sId="1">
    <oc r="A79" t="inlineStr">
      <is>
        <t>Трудовое воспитание несовершеннолетних граждан в возрасте 14-17 лет (Туруханский  район)</t>
      </is>
    </oc>
    <nc r="A79" t="inlineStr">
      <is>
        <t xml:space="preserve">Трудовое воспитание несовершеннолетних граждан в возрасте 14-17 лет </t>
      </is>
    </nc>
  </rcc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вариант'!$A$7:$M$100</formula>
    <oldFormula>'крайний вариант'!$A$7:$M$100</oldFormula>
  </rdn>
  <rcv guid="{678A9D6A-CD2F-4FC5-ADAB-B9CA298D42A2}" action="add"/>
</revisions>
</file>

<file path=xl/revisions/revisionLog1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19" sId="1">
    <nc r="M79" t="inlineStr">
      <is>
        <t>в АЦК</t>
      </is>
    </nc>
  </rcc>
</revisions>
</file>

<file path=xl/revisions/revisionLog1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20" sId="1">
    <oc r="A27" t="inlineStr">
      <is>
        <t xml:space="preserve">Увеличение суммы бюджетных ассигнований на финансовое обеспечение расходных обязательств направленных на оплату труда в связи с повышением оплаты труда с 01.01.2025 на 10%, увелечением размера специальной краевой выплаты с 01.01.2025 </t>
      </is>
    </oc>
    <nc r="A27" t="inlineStr">
      <is>
        <t xml:space="preserve">Увеличение суммы бюджетных ассигнований на финансовое обеспечение расходных обязательств направленных на оплату труда в связи с повышением оплаты труда с 01.01.2025 на 10% выборным должностям, муниципальным служащим, увелечением размера специальной краевой выплаты с 01.01.2025 </t>
      </is>
    </nc>
  </rcc>
  <rcc rId="11721" sId="1">
    <oc r="A58" t="inlineStr">
      <is>
        <t xml:space="preserve">Увеличение суммы бюджетных ассигнований на финансовое обеспечение расходных обязательств направленных на оплату труда в связи с повышением оплаты труда с 01.01.2025 на 10%, увелечением размера специальной краевой выплаты с 01.01.2025 </t>
      </is>
    </oc>
    <nc r="A58" t="inlineStr">
      <is>
        <t xml:space="preserve">Увеличение суммы бюджетных ассигнований на финансовое обеспечение расходных обязательств направленных на оплату труда в связи с повышением оплаты труда с 01.01.2025 на 10% выборным должностям, муниципальным служащим, увелечением размера специальной краевой выплаты с 01.01.2025 </t>
      </is>
    </nc>
  </rcc>
  <rcv guid="{BF7053F1-7808-4856-B12A-CE661FE9C2EF}" action="delete"/>
  <rdn rId="0" localSheetId="1" customView="1" name="Z_BF7053F1_7808_4856_B12A_CE661FE9C2EF_.wvu.PrintArea" hidden="1" oldHidden="1">
    <formula>'крайний вариант'!$A$1:$K$201</formula>
    <oldFormula>'крайний вариант'!$A$1:$K$201</oldFormula>
  </rdn>
  <rdn rId="0" localSheetId="1" customView="1" name="Z_BF7053F1_7808_4856_B12A_CE661FE9C2EF_.wvu.Cols" hidden="1" oldHidden="1">
    <formula>'крайний вариант'!$B:$D</formula>
    <oldFormula>'крайний вариант'!$B:$D</oldFormula>
  </rdn>
  <rdn rId="0" localSheetId="1" customView="1" name="Z_BF7053F1_7808_4856_B12A_CE661FE9C2EF_.wvu.FilterData" hidden="1" oldHidden="1">
    <formula>'крайний вариант'!$A$7:$M$100</formula>
    <oldFormula>'крайний вариант'!$A$7:$M$100</oldFormula>
  </rdn>
  <rcv guid="{BF7053F1-7808-4856-B12A-CE661FE9C2EF}" action="add"/>
</revisions>
</file>

<file path=xl/revisions/revisionLog1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25" sId="1">
    <oc r="A110" t="inlineStr">
      <is>
        <t>Повышение заработной платы с 01.01.2025г. (М/с, выборные, прочие категории)</t>
      </is>
    </oc>
    <nc r="A110" t="inlineStr">
      <is>
        <t>Повышение заработной платы с 01.01.2025г. (М/с, выборные, прочие категории) КВСР 240</t>
      </is>
    </nc>
  </rcc>
  <rcc rId="11726" sId="1">
    <oc r="A111" t="inlineStr">
      <is>
        <t>Расходы на содержание автомобильных дорог общего пользования местного значения</t>
      </is>
    </oc>
    <nc r="A111" t="inlineStr">
      <is>
        <t>Расходы на содержание автомобильных дорог общего пользования местного значения КВСР 247</t>
      </is>
    </nc>
  </rcc>
  <rcc rId="11727" sId="1">
    <oc r="A112" t="inlineStr">
      <is>
        <t>Расходы на капитальный ремонт и ремонт автомобильных дорог общего пользования местного значения</t>
      </is>
    </oc>
    <nc r="A112" t="inlineStr">
      <is>
        <t>Расходы на капитальный ремонт и ремонт автомобильных дорог общего пользования местного значения КВСР 247</t>
      </is>
    </nc>
  </rcc>
  <rcc rId="11728" sId="1">
    <oc r="A116" t="inlineStr">
      <is>
        <t xml:space="preserve">Организация общественных работ (безработные) </t>
      </is>
    </oc>
    <nc r="A116" t="inlineStr">
      <is>
        <t>Организация общественных работ (безработные) КВСР 244</t>
      </is>
    </nc>
  </rcc>
  <rcc rId="11729" sId="1">
    <oc r="A113" t="inlineStr">
      <is>
        <t>Приобретение комплексной понижающей трансформаторной подстанции (КТП-250)</t>
      </is>
    </oc>
    <nc r="A113" t="inlineStr">
      <is>
        <t>Приобретение комплексной понижающей трансформаторной подстанции (КТП-250) КВСР 240</t>
      </is>
    </nc>
  </rcc>
  <rcc rId="11730" sId="1">
    <oc r="A114" t="inlineStr">
      <is>
        <t>Приобретение оборудования
на трактор Белорус</t>
      </is>
    </oc>
    <nc r="A114" t="inlineStr">
      <is>
        <t>Приобретение оборудования
на трактор Белорус КВСР 240</t>
      </is>
    </nc>
  </rcc>
  <rcc rId="11731" sId="1">
    <oc r="A115" t="inlineStr">
      <is>
        <t>Приобретение колес на трактор Белорус</t>
      </is>
    </oc>
    <nc r="A115" t="inlineStr">
      <is>
        <t>Приобретение колес на трактор Белорус КВСР 240</t>
      </is>
    </nc>
  </rcc>
</revisions>
</file>

<file path=xl/revisions/revisionLog1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32" sId="1">
    <oc r="A87" t="inlineStr">
      <is>
        <t>Повышение заработной платы с 01.01.2025г. (М/с, выборные, прочие категории)</t>
      </is>
    </oc>
    <nc r="A87" t="inlineStr">
      <is>
        <t>Повышение заработной платы с 01.01.2025г. (М/с, выборные, прочие категории) (КВСР 240 Сбалансированность)</t>
      </is>
    </nc>
  </rcc>
  <rcc rId="11733" sId="1">
    <oc r="A88" t="inlineStr">
      <is>
        <t>Дополнительные расходы для МБУ "Комплексный центр по благоустройству Борского сельсовета"(по обеспечению д.П-Тунгусска привозной водой)</t>
      </is>
    </oc>
    <nc r="A88" t="inlineStr">
      <is>
        <t>Дополнительные расходы для МБУ "Комплексный центр по благоустройству Борского сельсовета"(по обеспечению д.П-Тунгусска привозной водой) (КВСР 240 Сбалансированность)</t>
      </is>
    </nc>
  </rcc>
  <rcc rId="11734" sId="1">
    <oc r="A89" t="inlineStr">
      <is>
        <t>Ремонт  муниципальных квартир и квартир семей участников СВО</t>
      </is>
    </oc>
    <nc r="A89" t="inlineStr">
      <is>
        <t>Ремонт  муниципальных квартир и квартир семей участников СВО (КВСР 240 Сбалансированность)</t>
      </is>
    </nc>
  </rcc>
  <rcc rId="11735" sId="1">
    <oc r="A90" t="inlineStr">
      <is>
        <t>Дополнительные расходы для МБУ "Комплексный центр по благоустройству Борского сельсовета"(ремонтные работы в пустующих муниципальных квартирах)</t>
      </is>
    </oc>
    <nc r="A90" t="inlineStr">
      <is>
        <t>Дополнительные расходы для МБУ "Комплексный центр по благоустройству Борского сельсовета"(ремонтные работы в пустующих муниципальных квартирах)(КВСР 240 Сбалансированность)</t>
      </is>
    </nc>
  </rcc>
  <rcc rId="11736" sId="1">
    <oc r="A93" t="inlineStr">
      <is>
        <t>Благоустройство поселка(муниципальные жилые помещения)</t>
      </is>
    </oc>
    <nc r="A93" t="inlineStr">
      <is>
        <t>Благоустройство поселка(муниципальные жилые помещения) (КВСР 240 Сбалансированность)</t>
      </is>
    </nc>
  </rcc>
  <rcc rId="11737" sId="1">
    <oc r="A94" t="inlineStr">
      <is>
        <t>Расходы на капитальный ремонт и ремонт автомобильных дорог общего пользования местного значения</t>
      </is>
    </oc>
    <nc r="A94" t="inlineStr">
      <is>
        <t>Расходы на капитальный ремонт и ремонт автомобильных дорог общего пользования местного значения (КВСР 247)</t>
      </is>
    </nc>
  </rcc>
  <rcc rId="11738" sId="1">
    <oc r="A91" t="inlineStr">
      <is>
        <t>Благоустройство поселка (Празднование 50-летия геологической экспедиции)</t>
      </is>
    </oc>
    <nc r="A91" t="inlineStr">
      <is>
        <t>Благоустройство поселка (Празднование 50-летия геологической экспедиции) (КВСР 240 Сбалансированность)</t>
      </is>
    </nc>
  </rcc>
  <rcc rId="11739" sId="1">
    <oc r="A92" t="inlineStr">
      <is>
        <t>Благоустройство поселка (подвоз воды населению п. Бор)</t>
      </is>
    </oc>
    <nc r="A92" t="inlineStr">
      <is>
        <t>Благоустройство поселка (подвоз воды населению п. Бор) (КВСР 240 Сбалансированность)</t>
      </is>
    </nc>
  </rcc>
</revisions>
</file>

<file path=xl/revisions/revisionLog1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40" sId="1">
    <oc r="M51" t="inlineStr">
      <is>
        <t>это благоустройство, в справке эта целевая</t>
      </is>
    </oc>
    <nc r="M51"/>
  </rcc>
  <rcc rId="11741" sId="1">
    <oc r="L51" t="inlineStr">
      <is>
        <t>1110081650</t>
      </is>
    </oc>
    <nc r="L51" t="inlineStr">
      <is>
        <t>1510084640</t>
      </is>
    </nc>
  </rcc>
  <rfmt sheetId="1" sqref="L51" start="0" length="2147483647">
    <dxf>
      <font>
        <color auto="1"/>
      </font>
    </dxf>
  </rfmt>
</revisions>
</file>

<file path=xl/revisions/revisionLog1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42" sId="1">
    <oc r="A116" t="inlineStr">
      <is>
        <t>Организация общественных работ (безработные) КВСР 244</t>
      </is>
    </oc>
    <nc r="A116" t="inlineStr">
      <is>
        <t>Организация общественных работ (безработные) КВСР 241</t>
      </is>
    </nc>
  </rcc>
</revisions>
</file>

<file path=xl/revisions/revisionLog1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43" sId="1">
    <oc r="A93" t="inlineStr">
      <is>
        <t>Благоустройство поселка(муниципальные жилые помещения) (КВСР 240 Сбалансированность)</t>
      </is>
    </oc>
    <nc r="A93" t="inlineStr">
      <is>
        <t>Благоустройство поселка(муниципальные жилые помещения) (КВСР 241)</t>
      </is>
    </nc>
  </rcc>
</revisions>
</file>

<file path=xl/revisions/revisionLog1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44" sId="1" quotePrefix="1">
    <oc r="A120" t="inlineStr">
      <is>
        <t>Повышение заработной платы с 01.01.2025г. (М/с, выборные, прочие категории)</t>
      </is>
    </oc>
    <nc r="A120" t="inlineStr">
      <is>
        <t>Повышение заработной платы с 01.01.2025г. (М/с, выборные, прочие категории) КВСР 240</t>
      </is>
    </nc>
  </rcc>
  <rcc rId="11745" sId="1">
    <oc r="A121" t="inlineStr">
      <is>
        <t>Расходы на обеспечение пенсии за выслугу лет лицам, замещавшим муниципальные должности</t>
      </is>
    </oc>
    <nc r="A121" t="inlineStr">
      <is>
        <t>Расходы на обеспечение пенсии за выслугу лет лицам, замещавшим муниципальные должности КВСР 241</t>
      </is>
    </nc>
  </rcc>
  <rcc rId="11746" sId="1">
    <oc r="A122" t="inlineStr">
      <is>
        <t>Расходы на организацию и выполнение работ по поставке материалов необходимых для изготовление палаточного комплекса с купелью в рамках проведения  поселковых мероприятий в с.Туруханск</t>
      </is>
    </oc>
    <nc r="A122" t="inlineStr">
      <is>
        <t>Расходы на организацию и выполнение работ по поставке материалов необходимых для изготовление палаточного комплекса с купелью в рамках проведения  поселковых мероприятий в с.Туруханск КВСР 247</t>
      </is>
    </nc>
  </rcc>
  <rcc rId="11747" sId="1">
    <oc r="A123" t="inlineStr">
      <is>
        <t>Расходы по подключению жилого дома к системе холодного водоснабжения</t>
      </is>
    </oc>
    <nc r="A123" t="inlineStr">
      <is>
        <t>Расходы по подключению жилого дома к системе холодного водоснабжения КВСР 240</t>
      </is>
    </nc>
  </rcc>
  <rcc rId="11748" sId="1">
    <oc r="A124" t="inlineStr">
      <is>
        <t>Расходы по установке  узла учета тепловой энергии  в доме №2 по ул.Святого Луки с.Туруханск</t>
      </is>
    </oc>
    <nc r="A124" t="inlineStr">
      <is>
        <t>Расходы по установке  узла учета тепловой энергии  в доме №2 по ул.Святого Луки с.Туруханск КВСР 240</t>
      </is>
    </nc>
  </rcc>
  <rcc rId="11749" sId="1">
    <oc r="A125" t="inlineStr">
      <is>
        <t>Расходы по  поставке материалов для  воздушной линии электропередач изолированной  по ул.Почтовая с. Туруханск</t>
      </is>
    </oc>
    <nc r="A125" t="inlineStr">
      <is>
        <t>Расходы по  поставке материалов для  воздушной линии электропередач изолированной  по ул.Почтовая с. Туруханск КВСР 240</t>
      </is>
    </nc>
  </rcc>
</revisions>
</file>

<file path=xl/revisions/revisionLog1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50" sId="1">
    <nc r="M13" t="inlineStr">
      <is>
        <t>в АЦК</t>
      </is>
    </nc>
  </rcc>
  <rcc rId="11751" sId="1">
    <nc r="M14" t="inlineStr">
      <is>
        <t>в АЦК</t>
      </is>
    </nc>
  </rcc>
  <rcc rId="11752" sId="1" odxf="1" dxf="1">
    <nc r="M8" t="inlineStr">
      <is>
        <t>в АЦК</t>
      </is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11753" sId="1" odxf="1" dxf="1">
    <nc r="M9" t="inlineStr">
      <is>
        <t>в АЦК</t>
      </is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11754" sId="1" odxf="1" dxf="1">
    <nc r="M10" t="inlineStr">
      <is>
        <t>в АЦК</t>
      </is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11755" sId="1">
    <nc r="M11" t="inlineStr">
      <is>
        <t>в АЦК</t>
      </is>
    </nc>
  </rcc>
</revisions>
</file>

<file path=xl/revisions/revisionLog1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36:F145">
    <dxf>
      <fill>
        <patternFill>
          <bgColor theme="0"/>
        </patternFill>
      </fill>
    </dxf>
  </rfmt>
  <rfmt sheetId="1" sqref="F102:F108">
    <dxf>
      <alignment horizontal="right" readingOrder="0"/>
    </dxf>
  </rfmt>
</revisions>
</file>

<file path=xl/revisions/revisionLog1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56" sId="1" odxf="1" dxf="1">
    <nc r="M27" t="inlineStr">
      <is>
        <t>в АЦК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1757" sId="1" odxf="1" dxf="1">
    <nc r="M28" t="inlineStr">
      <is>
        <t>в АЦК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1758" sId="1" odxf="1" dxf="1">
    <nc r="M29" t="inlineStr">
      <is>
        <t>в АЦК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1759" sId="1" odxf="1" dxf="1">
    <nc r="M30" t="inlineStr">
      <is>
        <t>в АЦК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</revisions>
</file>

<file path=xl/revisions/revisionLog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60" sId="1">
    <oc r="A87" t="inlineStr">
      <is>
        <t>Повышение заработной платы с 01.01.2025г. (М/с, выборные, прочие категории) (КВСР 240 Сбалансированность)</t>
      </is>
    </oc>
    <nc r="A87" t="inlineStr">
      <is>
        <t>Увеличение суммы бюджетных ассигнований на финансовое обеспечение расходных обязательств направленных на оплату труда в связи с повышением оплаты труда с 01.01.2025 на 10%, увелечением размера специальной краевой выплаты с 01.01.2025 (КВСР  240)</t>
      </is>
    </nc>
  </rcc>
  <rcc rId="11761" sId="1">
    <oc r="A88" t="inlineStr">
      <is>
        <t>Дополнительные расходы для МБУ "Комплексный центр по благоустройству Борского сельсовета"(по обеспечению д.П-Тунгусска привозной водой) (КВСР 240 Сбалансированность)</t>
      </is>
    </oc>
    <nc r="A88" t="inlineStr">
      <is>
        <t>Расходы на  подвоз воды населению д.П-Тунгусска, п. Бор (КВСР 240 Сбалансированность)</t>
      </is>
    </nc>
  </rcc>
  <rcc rId="11762" sId="1" numFmtId="4">
    <oc r="F88">
      <v>411755</v>
    </oc>
    <nc r="F88">
      <f>411755+1700000</f>
    </nc>
  </rcc>
  <rrc rId="11763" sId="1" ref="A92:XFD92" action="deleteRow">
    <undo index="0" exp="area" dr="I92:I95" r="I86" sId="1"/>
    <undo index="0" exp="area" dr="H92:H95" r="H86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92:XFD92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cc rId="0" sId="1" dxf="1">
      <nc r="A92" t="inlineStr">
        <is>
          <t>Благоустройство поселка (подвоз воды населению п. Бор) (КВСР 240 Сбалансированность)</t>
        </is>
      </nc>
      <ndxf>
        <font>
          <b val="0"/>
          <sz val="12"/>
          <name val="Times New Roman"/>
          <scheme val="none"/>
        </font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92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92" start="0" length="0">
      <dxf>
        <font>
          <b val="0"/>
          <sz val="12"/>
          <name val="Times New Roman"/>
          <scheme val="none"/>
        </font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92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92">
        <f>F92+G92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92">
        <v>1700000</v>
      </nc>
      <ndxf>
        <font>
          <b val="0"/>
          <sz val="12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92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92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92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92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92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92" start="0" length="0">
      <dxf>
        <numFmt numFmtId="30" formatCode="@"/>
        <fill>
          <patternFill patternType="solid">
            <bgColor theme="0"/>
          </patternFill>
        </fill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92" start="0" length="0">
      <dxf>
        <numFmt numFmtId="4" formatCode="#,##0.00"/>
      </dxf>
    </rfmt>
    <rfmt sheetId="1" sqref="N92" start="0" length="0">
      <dxf>
        <numFmt numFmtId="4" formatCode="#,##0.00"/>
      </dxf>
    </rfmt>
  </rrc>
  <rcc rId="11764" sId="1">
    <oc r="A92" t="inlineStr">
      <is>
        <t>Благоустройство поселка(муниципальные жилые помещения) (КВСР 241)</t>
      </is>
    </oc>
    <nc r="A92" t="inlineStr">
      <is>
        <t>Расходы за поставленные коммунальные ресурсы за отопление пустующего муниципального жилищного фонда поселения (КВСР 241)</t>
      </is>
    </nc>
  </rcc>
  <rcc rId="11765" sId="1" numFmtId="4">
    <oc r="F89">
      <v>719000</v>
    </oc>
    <nc r="F89">
      <f>719000+1361780</f>
    </nc>
  </rcc>
  <rrc rId="11766" sId="1" ref="A90:XFD90" action="delete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90:XFD90" start="0" length="0">
      <dxf>
        <font>
          <sz val="12"/>
          <name val="Times New Roman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cc rId="0" sId="1" dxf="1">
      <nc r="A90" t="inlineStr">
        <is>
          <t>Дополнительные расходы для МБУ "Комплексный центр по благоустройству Борского сельсовета"(ремонтные работы в пустующих муниципальных квартирах)(КВСР 240 Сбалансированность)</t>
        </is>
      </nc>
      <ndxf>
        <alignment horizontal="general" readingOrder="0"/>
        <border outline="0">
          <left style="medium">
            <color indexed="64"/>
          </left>
        </border>
      </ndxf>
    </rcc>
    <rfmt sheetId="1" sqref="B90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90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90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90">
        <f>F90+G90</f>
      </nc>
      <ndxf>
        <font>
          <b/>
          <sz val="12"/>
          <name val="Times New Roman"/>
          <scheme val="none"/>
        </font>
        <numFmt numFmtId="4" formatCode="#,##0.00"/>
        <fill>
          <patternFill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90">
        <v>1361788</v>
      </nc>
      <ndxf>
        <numFmt numFmtId="4" formatCode="#,##0.00"/>
        <alignment horizontal="general"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90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90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90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90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90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90" start="0" length="0">
      <dxf>
        <font>
          <b/>
          <sz val="12"/>
          <name val="Times New Roman"/>
          <scheme val="none"/>
        </font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90" start="0" length="0">
      <dxf>
        <font>
          <b/>
          <sz val="12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</dxf>
    </rfmt>
    <rfmt sheetId="1" sqref="N90" start="0" length="0">
      <dxf>
        <numFmt numFmtId="4" formatCode="#,##0.00"/>
      </dxf>
    </rfmt>
  </rrc>
  <rcc rId="11767" sId="1">
    <oc r="A89" t="inlineStr">
      <is>
        <t>Ремонт  муниципальных квартир и квартир семей участников СВО (КВСР 240 Сбалансированность)</t>
      </is>
    </oc>
    <nc r="A89" t="inlineStr">
      <is>
        <t>Текущий ремонт жилого фонда находящегося в муниципальной собственности п.Бор и для семьи участника СВО (КВСР 240 Сбалансированность)</t>
      </is>
    </nc>
  </rcc>
  <rcc rId="11768" sId="1">
    <oc r="A90" t="inlineStr">
      <is>
        <t>Благоустройство поселка (Празднование 50-летия геологической экспедиции) (КВСР 240 Сбалансированность)</t>
      </is>
    </oc>
    <nc r="A90" t="inlineStr">
      <is>
        <t>Обеспечение деятельности сельсовета  (КВСР 240 Сбалансированность)</t>
      </is>
    </nc>
  </rcc>
</revisions>
</file>

<file path=xl/revisions/revisionLog1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69" sId="1">
    <oc r="A52" t="inlineStr">
      <is>
        <t xml:space="preserve">Увеличение суммы бюджетных ассигнований на финансовое обеспечение расходных обязательств направленных на оплату труда в связи с повышением оплаты труда с 01.01.2025 на 10%, увелечением размера специальной краевой выплаты с 01.01.2025 </t>
      </is>
    </oc>
    <nc r="A52" t="inlineStr">
      <is>
        <t xml:space="preserve">Увеличение суммы бюджетных ассигнований на финансовое обеспечение расходных обязательств направленных на оплату труда в связи с повышением  с 01.01.2025 на 10%, увеличением размера специальной краевой выплаты с 01.01.2025 </t>
      </is>
    </nc>
  </rcc>
</revisions>
</file>

<file path=xl/revisions/revisionLog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70" sId="1">
    <oc r="A52" t="inlineStr">
      <is>
        <t xml:space="preserve">Увеличение суммы бюджетных ассигнований на финансовое обеспечение расходных обязательств направленных на оплату труда в связи с повышением  с 01.01.2025 на 10%, увеличением размера специальной краевой выплаты с 01.01.2025 </t>
      </is>
    </oc>
    <nc r="A52" t="inlineStr">
      <is>
        <t>Увеличение суммы бюджетных ассигнований на финансовое обеспечение расходных обязательств направленных на оплату труда в связи с повышением  с 01.01.2025</t>
      </is>
    </nc>
  </rcc>
</revisions>
</file>

<file path=xl/revisions/revisionLog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71" sId="1">
    <nc r="M55" t="inlineStr">
      <is>
        <t>в АЦК</t>
      </is>
    </nc>
  </rcc>
  <rcc rId="11772" sId="1">
    <nc r="M56" t="inlineStr">
      <is>
        <t>в АЦК</t>
      </is>
    </nc>
  </rcc>
  <rcc rId="11773" sId="1">
    <nc r="M57" t="inlineStr">
      <is>
        <t>в АЦК</t>
      </is>
    </nc>
  </rcc>
  <rcc rId="11774" sId="1">
    <nc r="M58" t="inlineStr">
      <is>
        <t>в АЦК</t>
      </is>
    </nc>
  </rcc>
  <rcc rId="11775" sId="1">
    <nc r="M59" t="inlineStr">
      <is>
        <t>в АЦК</t>
      </is>
    </nc>
  </rcc>
  <rcc rId="11776" sId="1">
    <nc r="M60" t="inlineStr">
      <is>
        <t>в АЦК</t>
      </is>
    </nc>
  </rcc>
  <rcc rId="11777" sId="1">
    <nc r="M61" t="inlineStr">
      <is>
        <t>в АЦК</t>
      </is>
    </nc>
  </rcc>
  <rcc rId="11778" sId="1">
    <oc r="A27" t="inlineStr">
      <is>
        <t xml:space="preserve">Увеличение суммы бюджетных ассигнований на финансовое обеспечение расходных обязательств направленных на оплату труда в связи с повышением оплаты труда с 01.01.2025 на 10% выборным должностям, муниципальным служащим, увелечением размера специальной краевой выплаты с 01.01.2025 </t>
      </is>
    </oc>
    <nc r="A27" t="inlineStr">
      <is>
        <t>Увеличение суммы бюджетных ассигнований на финансовое обеспечение расходных обязательств направленных на оплату труда в связи с повышением оплаты труда с 01.01.2025</t>
      </is>
    </nc>
  </rcc>
  <rcv guid="{BF7053F1-7808-4856-B12A-CE661FE9C2EF}" action="delete"/>
  <rdn rId="0" localSheetId="1" customView="1" name="Z_BF7053F1_7808_4856_B12A_CE661FE9C2EF_.wvu.PrintArea" hidden="1" oldHidden="1">
    <formula>'крайний вариант'!$A$1:$K$199</formula>
    <oldFormula>'крайний вариант'!$A$1:$K$199</oldFormula>
  </rdn>
  <rdn rId="0" localSheetId="1" customView="1" name="Z_BF7053F1_7808_4856_B12A_CE661FE9C2EF_.wvu.Cols" hidden="1" oldHidden="1">
    <formula>'крайний вариант'!$B:$D</formula>
    <oldFormula>'крайний вариант'!$B:$D</oldFormula>
  </rdn>
  <rdn rId="0" localSheetId="1" customView="1" name="Z_BF7053F1_7808_4856_B12A_CE661FE9C2EF_.wvu.FilterData" hidden="1" oldHidden="1">
    <formula>'крайний вариант'!$A$7:$M$98</formula>
    <oldFormula>'крайний вариант'!$A$7:$M$98</oldFormula>
  </rdn>
  <rcv guid="{BF7053F1-7808-4856-B12A-CE661FE9C2EF}" action="add"/>
</revisions>
</file>

<file path=xl/revisions/revisionLog1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82" sId="1" odxf="1" dxf="1">
    <oc r="A13" t="inlineStr">
      <is>
        <t xml:space="preserve">Увеличение суммы бюджетных ассигнований на финансовое обеспечение расходных обязательств направленных на оплату труда в связи с повышением оплаты труда с 01.01.2025 на 10%, увелечением размера специальной краевой выплаты с 01.01.2025 </t>
      </is>
    </oc>
    <nc r="A13" t="inlineStr">
      <is>
        <t>Увеличение суммы бюджетных ассигнований на финансовое обеспечение расходных обязательств направленных на оплату труда в связи с повышением  с 01.01.2025</t>
      </is>
    </nc>
    <odxf>
      <alignment shrinkToFit="1" readingOrder="0"/>
    </odxf>
    <ndxf>
      <alignment shrinkToFit="0" readingOrder="0"/>
    </ndxf>
  </rcc>
  <rcc rId="11783" sId="1" odxf="1" dxf="1">
    <oc r="A23" t="inlineStr">
      <is>
        <t>Руководство и управление в сфере установленных функций</t>
      </is>
    </oc>
    <nc r="A23" t="inlineStr">
      <is>
        <t>Увеличение суммы бюджетных ассигнований на финансовое обеспечение расходных обязательств направленных на оплату труда в связи с повышением  с 01.01.2025</t>
      </is>
    </nc>
    <odxf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indexed="64"/>
        </left>
      </border>
    </odxf>
    <ndxf>
      <numFmt numFmtId="0" formatCode="General"/>
      <fill>
        <patternFill patternType="solid">
          <bgColor theme="0"/>
        </patternFill>
      </fill>
      <alignment horizontal="general" readingOrder="0"/>
      <border outline="0">
        <left style="medium">
          <color indexed="64"/>
        </left>
      </border>
    </ndxf>
  </rcc>
</revisions>
</file>

<file path=xl/revisions/revisionLog1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84" sId="1">
    <oc r="A87" t="inlineStr">
      <is>
        <t>Увеличение суммы бюджетных ассигнований на финансовое обеспечение расходных обязательств направленных на оплату труда в связи с повышением оплаты труда с 01.01.2025 на 10%, увелечением размера специальной краевой выплаты с 01.01.2025 (КВСР  240)</t>
      </is>
    </oc>
    <nc r="A87" t="inlineStr">
      <is>
        <t>Увеличение суммы бюджетных ассигнований на финансовое обеспечение расходных обязательств направленных на оплату труда  с  01.01.2025  (КВСР  240)</t>
      </is>
    </nc>
  </rcc>
  <rcc rId="11785" sId="1">
    <oc r="A95" t="inlineStr">
      <is>
        <t>Повышение заработной платы с 01.01.2025г. (М/с, выборные, прочие категории)</t>
      </is>
    </oc>
    <nc r="A95" t="inlineStr">
      <is>
        <t>Увеличение суммы бюджетных ассигнований на финансовое обеспечение расходных обязательств направленных на оплату труда  с  01.01.2025  (КВСР  240)</t>
      </is>
    </nc>
  </rcc>
  <rcc rId="11786" sId="1">
    <oc r="A100" t="inlineStr">
      <is>
        <t>Повышение заработной платы с 01.01.2025г. (М/с, выборные, прочие категории)</t>
      </is>
    </oc>
    <nc r="A100" t="inlineStr">
      <is>
        <t>Увеличение суммы бюджетных ассигнований на финансовое обеспечение расходных обязательств направленных на оплату труда  с  01.01.2025  (КВСР  240)</t>
      </is>
    </nc>
  </rcc>
  <rcc rId="11787" sId="1">
    <oc r="A108" t="inlineStr">
      <is>
        <t>Повышение заработной платы с 01.01.2025г. (М/с, выборные, прочие категории) КВСР 240</t>
      </is>
    </oc>
    <nc r="A108" t="inlineStr">
      <is>
        <t>Увеличение суммы бюджетных ассигнований на финансовое обеспечение расходных обязательств направленных на оплату труда  с  01.01.2025  (КВСР  240)</t>
      </is>
    </nc>
  </rcc>
  <rcc rId="11788" sId="1" quotePrefix="1">
    <oc r="A118" t="inlineStr">
      <is>
        <t>Повышение заработной платы с 01.01.2025г. (М/с, выборные, прочие категории) КВСР 240</t>
      </is>
    </oc>
    <nc r="A118" t="inlineStr">
      <is>
        <t>Увеличение суммы бюджетных ассигнований на финансовое обеспечение расходных обязательств направленных на оплату труда  с  01.01.2025  (КВСР  240)</t>
      </is>
    </nc>
  </rcc>
  <rcc rId="11789" sId="1">
    <oc r="A126" t="inlineStr">
      <is>
        <t>Повышение заработной платы с 01.01.2025г. (М/с, выборные, прочие категории)</t>
      </is>
    </oc>
    <nc r="A126" t="inlineStr">
      <is>
        <t>Увеличение суммы бюджетных ассигнований на финансовое обеспечение расходных обязательств направленных на оплату труда  с  01.01.2025  (КВСР  240)</t>
      </is>
    </nc>
  </rcc>
  <rcc rId="11790" sId="1">
    <oc r="A134" t="inlineStr">
      <is>
        <t>Повышение заработной платы с 01.01.2025г. (М/с, выборные, прочие категории)</t>
      </is>
    </oc>
    <nc r="A134" t="inlineStr">
      <is>
        <t>Увеличение суммы бюджетных ассигнований на финансовое обеспечение расходных обязательств направленных на оплату труда  с  01.01.2025  (КВСР  240)</t>
      </is>
    </nc>
  </rcc>
</revisions>
</file>

<file path=xl/revisions/revisionLog1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91" sId="1" odxf="1" dxf="1">
    <oc r="A58" t="inlineStr">
      <is>
        <t xml:space="preserve">Увеличение суммы бюджетных ассигнований на финансовое обеспечение расходных обязательств направленных на оплату труда в связи с повышением оплаты труда с 01.01.2025 на 10% выборным должностям, муниципальным служащим, увелечением размера специальной краевой выплаты с 01.01.2025 </t>
      </is>
    </oc>
    <nc r="A58" t="inlineStr">
      <is>
        <t>Увеличение суммы бюджетных ассигнований на финансовое обеспечение расходных обязательств направленных на оплату труда в связи с повышением  с 01.01.2025</t>
      </is>
    </nc>
    <odxf>
      <alignment shrinkToFit="1" readingOrder="0"/>
    </odxf>
    <ndxf>
      <alignment shrinkToFit="0" readingOrder="0"/>
    </ndxf>
  </rcc>
  <rcc rId="11792" sId="1" odxf="1" s="1" dxf="1">
    <oc r="A78" t="inlineStr">
      <is>
        <t>Обеспечение деятельности подведомственных учреждений (повышение заработной платы с 01.01.2025г., м/с, прочие категории)</t>
      </is>
    </oc>
    <nc r="A78" t="inlineStr">
      <is>
        <t>Увеличение суммы бюджетных ассигнований на финансовое обеспечение расходных обязательств направленных на оплату труда в связи с повышением  с 01.01.2025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5" formatCode="?"/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numFmt numFmtId="0" formatCode="General"/>
      <fill>
        <patternFill>
          <bgColor theme="0"/>
        </patternFill>
      </fill>
    </ndxf>
  </rcc>
  <rcc rId="11793" sId="1">
    <oc r="A82" t="inlineStr">
      <is>
        <t xml:space="preserve">Увеличение суммы бюджетных ассигнований на финансовое обеспечение расходных обязательств направленных на оплату труда в связи с повышением оплаты труда с 01.01.2025 на 10%, увелечением размера специальной краевой выплаты с 01.01.2025 </t>
      </is>
    </oc>
    <nc r="A82" t="inlineStr">
      <is>
        <t>Увеличение суммы бюджетных ассигнований на финансовое обеспечение расходных обязательств направленных на оплату труда в связи с повышением  с 01.01.2025</t>
      </is>
    </nc>
  </rcc>
  <rcc rId="11794" sId="1" odxf="1" dxf="1">
    <oc r="A84" t="inlineStr">
      <is>
        <t>Повышение заработной платы с 01.01.2025г. (М/с, выборные, прочие категории)</t>
      </is>
    </oc>
    <nc r="A84" t="inlineStr">
      <is>
        <t>Увеличение суммы бюджетных ассигнований на финансовое обеспечение расходных обязательств направленных на оплату труда в связи с повышением  с 01.01.2025</t>
      </is>
    </nc>
    <odxf>
      <numFmt numFmtId="2" formatCode="0.00"/>
    </odxf>
    <ndxf>
      <numFmt numFmtId="0" formatCode="General"/>
    </ndxf>
  </rcc>
</revisions>
</file>

<file path=xl/revisions/revisionLog1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95" sId="1" numFmtId="4">
    <oc r="F12">
      <v>3724501</v>
    </oc>
    <nc r="F12">
      <v>2297672</v>
    </nc>
  </rcc>
</revisions>
</file>

<file path=xl/revisions/revisionLog1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96" sId="1">
    <oc r="F7">
      <f>SUM((F8:F20))</f>
    </oc>
    <nc r="F7">
      <f>SUM((F8:F20))</f>
    </nc>
  </rcc>
  <rcc rId="11797" sId="1">
    <nc r="M52" t="inlineStr">
      <is>
        <t>в АЦК</t>
      </is>
    </nc>
  </rcc>
</revisions>
</file>

<file path=xl/revisions/revisionLog1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98" sId="1">
    <oc r="A119" t="inlineStr">
      <is>
        <t>Расходы на обеспечение пенсии за выслугу лет лицам, замещавшим муниципальные должности КВСР 241</t>
      </is>
    </oc>
    <nc r="A119" t="inlineStr">
      <is>
        <t>Расходы на обеспечение пенсии за выслугу лет лицам, замещавшим муниципальные должности КВСР 240</t>
      </is>
    </nc>
  </rcc>
  <rcc rId="11799" sId="1">
    <oc r="A120" t="inlineStr">
      <is>
        <t>Расходы на организацию и выполнение работ по поставке материалов необходимых для изготовление палаточного комплекса с купелью в рамках проведения  поселковых мероприятий в с.Туруханск КВСР 247</t>
      </is>
    </oc>
    <nc r="A120" t="inlineStr">
      <is>
        <t>Расходы на организацию и выполнение работ по поставке материалов необходимых для изготовление палаточного комплекса с купелью в рамках проведения  поселковых мероприятий в с.Туруханск КВСР 240</t>
      </is>
    </nc>
  </rcc>
  <rcc rId="11800" sId="1">
    <oc r="A126" t="inlineStr">
      <is>
        <t>Повышение заработной платы с 01.01.2025г. (М/с, выборные, прочие категории)</t>
      </is>
    </oc>
    <nc r="A126" t="inlineStr">
      <is>
        <t>Повышение заработной платы с 01.01.2025г. (М/с, выборные, прочие категории) КВСР 240</t>
      </is>
    </nc>
  </rcc>
  <rcft rId="11789" sheetId="1"/>
  <rcc rId="11801" sId="1">
    <oc r="A128" t="inlineStr">
      <is>
        <t>Краска в спортзал МКУ "ФОК" для разметки спортивных площадок</t>
      </is>
    </oc>
    <nc r="A128" t="inlineStr">
      <is>
        <t>Краска в спортзал МКУ "ФОК" для разметки спортивных площадок КВСР 240</t>
      </is>
    </nc>
  </rcc>
  <rcc rId="11802" sId="1">
    <oc r="A129" t="inlineStr">
      <is>
        <t>Установка видеонаблюдения в МКУ "ФОК"</t>
      </is>
    </oc>
    <nc r="A129" t="inlineStr">
      <is>
        <t>Установка видеонаблюдения в МКУ "ФОК" КВСР 240</t>
      </is>
    </nc>
  </rcc>
  <rcc rId="11803" sId="1">
    <oc r="A130" t="inlineStr">
      <is>
        <t>Ремонт кабинетов в МКУ "ФОК"</t>
      </is>
    </oc>
    <nc r="A130" t="inlineStr">
      <is>
        <t>Ремонт кабинетов в МКУ "ФОК" КВСР 240</t>
      </is>
    </nc>
  </rcc>
  <rcc rId="11804" sId="1">
    <oc r="A131" t="inlineStr">
      <is>
    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</t>
      </is>
    </oc>
    <nc r="A131" t="inlineStr">
      <is>
    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КВСР 240</t>
      </is>
    </nc>
  </rcc>
  <rcc rId="11805" sId="1">
    <oc r="A127" t="inlineStr">
      <is>
        <t>Расходы на проведение судебной строительно-технической экспертизы</t>
      </is>
    </oc>
    <nc r="A127" t="inlineStr">
      <is>
        <t>Расходы на проведение судебной строительно-технической экспертизы КВСР 240 РЕШЕНИЕ СУДА</t>
      </is>
    </nc>
  </rcc>
  <rfmt sheetId="1" sqref="A44" start="0" length="0">
    <dxf>
      <font>
        <sz val="12"/>
        <name val="Times New Roman"/>
        <family val="1"/>
        <charset val="204"/>
      </font>
    </dxf>
  </rfmt>
  <rcc rId="11806" sId="1">
    <nc r="M44" t="inlineStr">
      <is>
        <t>в АЦК</t>
      </is>
    </nc>
  </rcc>
  <rcc rId="11807" sId="1">
    <nc r="M45" t="inlineStr">
      <is>
        <t>в АЦК</t>
      </is>
    </nc>
  </rcc>
</revisions>
</file>

<file path=xl/revisions/revisionLog1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08" sId="1">
    <nc r="M46" t="inlineStr">
      <is>
        <t>в АЦК</t>
      </is>
    </nc>
  </rcc>
</revisions>
</file>

<file path=xl/revisions/revisionLog1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09" sId="1">
    <nc r="M76" t="inlineStr">
      <is>
        <t>в АЦК</t>
      </is>
    </nc>
  </rcc>
</revisions>
</file>

<file path=xl/revisions/revisionLog1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10" sId="1">
    <nc r="M78" t="inlineStr">
      <is>
        <t>в АЦК</t>
      </is>
    </nc>
  </rcc>
</revisions>
</file>

<file path=xl/revisions/revisionLog1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11" sId="1">
    <oc r="F89">
      <f>719000+1361780</f>
    </oc>
    <nc r="F89">
      <f>719000+1361788</f>
    </nc>
  </rcc>
  <rcc rId="11812" sId="1">
    <oc r="A96" t="inlineStr">
      <is>
        <t>Оплата работ по 2-му этапу благоустройства муниципального кладбища с.Верхнеимбатск</t>
      </is>
    </oc>
    <nc r="A96" t="inlineStr">
      <is>
        <t>Организация и содержание мест захоронения (Проведение 2 этапа работ по благоустройству кладбища) (КВСР 247)</t>
      </is>
    </nc>
  </rcc>
  <rfmt sheetId="1" xfDxf="1" sqref="A97" start="0" length="0">
    <dxf>
      <font>
        <sz val="12"/>
        <name val="Times New Roman"/>
        <scheme val="none"/>
      </font>
      <fill>
        <patternFill patternType="solid">
          <bgColor theme="0"/>
        </patternFill>
      </fill>
      <alignment vertical="center" wrapText="1" readingOrder="0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813" sId="1">
    <oc r="A97" t="inlineStr">
      <is>
        <t>Снос ветхого нежилого дома</t>
      </is>
    </oc>
    <nc r="A97" t="inlineStr">
      <is>
        <t>Расходы по оплате сноса нежилого помещения, находящихся в муниципальной собственности муниципального образования (КВСР 240)</t>
      </is>
    </nc>
  </rcc>
  <rcc rId="11814" sId="1">
    <oc r="A101" t="inlineStr">
      <is>
    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</t>
      </is>
    </oc>
    <nc r="A101" t="inlineStr">
      <is>
    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(КВСР 247)</t>
      </is>
    </nc>
  </rcc>
  <rcc rId="11815" sId="1">
    <oc r="A102" t="inlineStr">
      <is>
        <t>Расходы на выполнение мероприятий при осуществлении деятельности по обращению с животными без владельцев за счет средств местного бюджета</t>
      </is>
    </oc>
    <nc r="A102" t="inlineStr">
      <is>
        <t>Расходы на выполнение мероприятий при осуществлении деятельности по обращению с животными без владельцев за счет средств местного бюджета  (КВСР 247)</t>
      </is>
    </nc>
  </rcc>
  <rcc rId="11816" sId="1">
    <oc r="A103" t="inlineStr">
      <is>
        <t>Разборка дома, представляющего пожарную опасность по адресу ул. Рабочая,10</t>
      </is>
    </oc>
    <nc r="A103" t="inlineStr">
      <is>
        <t>Расходы по оплате сноса нежилого помещения, находящихся в муниципальной собственности муниципального образования (КВСР 240)</t>
      </is>
    </nc>
  </rcc>
  <rcc rId="11817" sId="1">
    <oc r="A104" t="inlineStr">
      <is>
        <t>Засыпка подвальных ям и ям для скважин</t>
      </is>
    </oc>
    <nc r="A104" t="inlineStr">
      <is>
        <t>Рекультивация земель на территории муниципального образования (засыпка подвальных ям и ям для скважин  песчано-гравийной смесью) (КВСР 240)</t>
      </is>
    </nc>
  </rcc>
  <rcc rId="11818" sId="1">
    <oc r="A105" t="inlineStr">
      <is>
        <t>Организация общественных работ и временной занятости граждан, испытывающих трудности в поиске работы</t>
      </is>
    </oc>
    <nc r="A105" t="inlineStr">
      <is>
        <t>Организация общественных работ и временной занятости граждан, испытывающих трудности в поиске работы (КВСР 241)</t>
      </is>
    </nc>
  </rcc>
  <rcc rId="11819" sId="1">
    <oc r="A106" t="inlineStr">
      <is>
        <t>Тракторист для вывоза мусора на полигон ТБО, обеспечивающий чистоту и порядок для населения</t>
      </is>
    </oc>
    <nc r="A106" t="inlineStr">
      <is>
        <t>Благоустройство территории муниципального образования (вывоз мусора на полигон ТБО) (КВСР 240)</t>
      </is>
    </nc>
  </rcc>
  <rcc rId="11820" sId="1">
    <oc r="A109" t="inlineStr">
      <is>
        <t>Расходы на содержание автомобильных дорог общего пользования местного значения КВСР 247</t>
      </is>
    </oc>
    <nc r="A109" t="inlineStr">
      <is>
        <t>Расходы на содержание автомобильных дорог общего пользования местного значения (КВСР 247)</t>
      </is>
    </nc>
  </rcc>
  <rcc rId="11821" sId="1">
    <oc r="A110" t="inlineStr">
      <is>
        <t>Расходы на капитальный ремонт и ремонт автомобильных дорог общего пользования местного значения КВСР 247</t>
      </is>
    </oc>
    <nc r="A110" t="inlineStr">
      <is>
        <t>Расходы на капитальный ремонт и ремонт автомобильных дорог общего пользования местного значения (КВСР 247)</t>
      </is>
    </nc>
  </rcc>
  <rcc rId="11822" sId="1" numFmtId="4">
    <oc r="F112">
      <v>1800000</v>
    </oc>
    <nc r="F112">
      <f>1800000+340514</f>
    </nc>
  </rcc>
  <rcc rId="11823" sId="1">
    <oc r="A112" t="inlineStr">
      <is>
        <t>Приобретение оборудования
на трактор Белорус КВСР 240</t>
      </is>
    </oc>
    <nc r="A112" t="inlineStr">
      <is>
        <t>Расходы на преобретение дополнительного оборудования для спецтехники (КВСР 240)</t>
      </is>
    </nc>
  </rcc>
  <rrc rId="11824" sId="1" ref="A113:XFD113" action="delete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113:XFD113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cc rId="0" sId="1" dxf="1">
      <nc r="A113" t="inlineStr">
        <is>
          <t>Приобретение колес на трактор Белорус КВСР 240</t>
        </is>
      </nc>
      <ndxf>
        <font>
          <b val="0"/>
          <sz val="12"/>
          <name val="Times New Roman"/>
          <scheme val="none"/>
        </font>
        <fill>
          <patternFill patternType="solid">
            <bgColor theme="0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113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3" start="0" length="0">
      <dxf>
        <font>
          <b val="0"/>
          <sz val="12"/>
          <name val="Times New Roman"/>
          <scheme val="none"/>
        </font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3" start="0" length="0">
      <dxf>
        <font>
          <b val="0"/>
          <sz val="12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13">
        <f>F113+G113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13">
        <v>340514</v>
      </nc>
      <ndxf>
        <font>
          <b val="0"/>
          <sz val="12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3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13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13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13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13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13" start="0" length="0">
      <dxf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13" start="0" length="0">
      <dxf>
        <numFmt numFmtId="4" formatCode="#,##0.00"/>
      </dxf>
    </rfmt>
    <rfmt sheetId="1" sqref="N113" start="0" length="0">
      <dxf>
        <numFmt numFmtId="4" formatCode="#,##0.00"/>
      </dxf>
    </rfmt>
  </rrc>
  <rcc rId="11825" sId="1">
    <oc r="A113" t="inlineStr">
      <is>
        <t>Организация общественных работ (безработные) КВСР 241</t>
      </is>
    </oc>
    <nc r="A113" t="inlineStr">
      <is>
        <t>Организация общественных работ и временной занятости граждан, испытывающих трудности в поиске работы (КВСР 241)</t>
      </is>
    </nc>
  </rcc>
  <rcc rId="11826" sId="1">
    <oc r="A111" t="inlineStr">
      <is>
        <t>Приобретение комплексной понижающей трансформаторной подстанции (КТП-250) КВСР 240</t>
      </is>
    </oc>
    <nc r="A111" t="inlineStr">
      <is>
        <t>Расходы на приобретение комплексной понижающей трансформаторной подстанции (КТП-250) (КВСР 240)</t>
      </is>
    </nc>
  </rcc>
</revisions>
</file>

<file path=xl/revisions/revisionLog1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27" sId="1">
    <oc r="A118" t="inlineStr">
      <is>
        <t>Расходы на обеспечение пенсии за выслугу лет лицам, замещавшим муниципальные должности КВСР 240</t>
      </is>
    </oc>
    <nc r="A118" t="inlineStr">
      <is>
        <t>Расходы на обеспечение пенсии за выслугу лет лицам, замещавшим муниципальные должности (КВСР 240)</t>
      </is>
    </nc>
  </rcc>
  <rcc rId="11828" sId="1">
    <oc r="A119" t="inlineStr">
      <is>
        <t>Расходы на организацию и выполнение работ по поставке материалов необходимых для изготовление палаточного комплекса с купелью в рамках проведения  поселковых мероприятий в с.Туруханск КВСР 240</t>
      </is>
    </oc>
    <nc r="A119" t="inlineStr">
      <is>
        <t>Расходы на организацию и выполнение работ по поставке материалов необходимых для изготовление палаточного комплекса с купелью в рамках проведения  поселковых мероприятий в с.Туруханск  (КВСР 240)</t>
      </is>
    </nc>
  </rcc>
  <rcc rId="11829" sId="1">
    <oc r="A120" t="inlineStr">
      <is>
        <t>Расходы по подключению жилого дома к системе холодного водоснабжения КВСР 240</t>
      </is>
    </oc>
    <nc r="A120" t="inlineStr">
      <is>
        <t>Расходы на подключение жилых домов к системе холодного и горячего водоснабжения и установке  узла учета тепловой энергии по адресам: по ул. Набережная д. №9,  ул.Святого Луки д.№2 (КВСР 240)</t>
      </is>
    </nc>
  </rcc>
  <rcc rId="11830" sId="1" numFmtId="4">
    <oc r="F120">
      <v>3046849</v>
    </oc>
    <nc r="F120">
      <f>3046849+415000</f>
    </nc>
  </rcc>
  <rrc rId="11831" sId="1" ref="A121:XFD121" action="delete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121:XFD121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cc rId="0" sId="1" dxf="1">
      <nc r="A121" t="inlineStr">
        <is>
          <t>Расходы по установке  узла учета тепловой энергии  в доме №2 по ул.Святого Луки с.Туруханск КВСР 240</t>
        </is>
      </nc>
      <ndxf>
        <font>
          <b val="0"/>
          <sz val="12"/>
          <name val="Times New Roman"/>
          <scheme val="none"/>
        </font>
        <fill>
          <patternFill patternType="solid">
            <bgColor theme="0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121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1" start="0" length="0">
      <dxf>
        <font>
          <b val="0"/>
          <sz val="12"/>
          <name val="Times New Roman"/>
          <scheme val="none"/>
        </font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1" start="0" length="0">
      <dxf>
        <font>
          <b val="0"/>
          <sz val="12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21">
        <f>F121+G121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21">
        <v>415000</v>
      </nc>
      <ndxf>
        <font>
          <b val="0"/>
          <sz val="12"/>
          <color indexed="8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21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1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21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21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21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21" start="0" length="0">
      <dxf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21" start="0" length="0">
      <dxf>
        <numFmt numFmtId="4" formatCode="#,##0.00"/>
      </dxf>
    </rfmt>
    <rfmt sheetId="1" sqref="N121" start="0" length="0">
      <dxf>
        <numFmt numFmtId="4" formatCode="#,##0.00"/>
      </dxf>
    </rfmt>
  </rrc>
  <rcc rId="11832" sId="1">
    <oc r="A121" t="inlineStr">
      <is>
        <t>Расходы по  поставке материалов для  воздушной линии электропередач изолированной  по ул.Почтовая с. Туруханск КВСР 240</t>
      </is>
    </oc>
    <nc r="A121" t="inlineStr">
      <is>
        <t>Расходы на поставку материалов для изолированной воздушной линии электропередач ул.Почтовая (КВСР 240)</t>
      </is>
    </nc>
  </rcc>
  <rcc rId="11833" sId="1" odxf="1" dxf="1" quotePrefix="1">
    <oc r="A124" t="inlineStr">
      <is>
        <t>Повышение заработной платы с 01.01.2025г. (М/с, выборные, прочие категории) КВСР 240</t>
      </is>
    </oc>
    <nc r="A124" t="inlineStr">
      <is>
        <t>Увеличение суммы бюджетных ассигнований на финансовое обеспечение расходных обязательств направленных на оплату труда  с  01.01.2025  (КВСР  240)</t>
      </is>
    </nc>
    <odxf>
      <numFmt numFmtId="0" formatCode="General"/>
      <fill>
        <patternFill patternType="solid">
          <bgColor theme="0"/>
        </patternFill>
      </fill>
    </odxf>
    <ndxf>
      <numFmt numFmtId="30" formatCode="@"/>
      <fill>
        <patternFill patternType="none">
          <bgColor indexed="65"/>
        </patternFill>
      </fill>
    </ndxf>
  </rcc>
  <rcc rId="11834" sId="1">
    <oc r="A125" t="inlineStr">
      <is>
        <t>Расходы на проведение судебной строительно-технической экспертизы КВСР 240 РЕШЕНИЕ СУДА</t>
      </is>
    </oc>
    <nc r="A125" t="inlineStr">
      <is>
        <t>Расходы на проведение судебной строительно-технической экспертизы по определению суда (КВСР 240 решения суда)</t>
      </is>
    </nc>
  </rcc>
  <rcc rId="11835" sId="1">
    <oc r="A129" t="inlineStr">
      <is>
    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КВСР 240</t>
      </is>
    </oc>
    <nc r="A129" t="inlineStr">
      <is>
    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(КВСР 247)</t>
      </is>
    </nc>
  </rcc>
  <rcc rId="11836" sId="1">
    <oc r="A126" t="inlineStr">
      <is>
        <t>Краска в спортзал МКУ "ФОК" для разметки спортивных площадок КВСР 240</t>
      </is>
    </oc>
    <nc r="A126" t="inlineStr">
      <is>
        <t>Расходы на приобретение материалов для текущего ремонта, разметки спортивных площадок,  спортзал МКУ "ФОК"  (КВСР 240)</t>
      </is>
    </nc>
  </rcc>
  <rcc rId="11837" sId="1" numFmtId="4">
    <oc r="F126">
      <v>358000</v>
    </oc>
    <nc r="F126">
      <f>358000+116000</f>
    </nc>
  </rcc>
  <rrc rId="11838" sId="1" ref="A128:XFD128" action="delete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128:XFD128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cc rId="0" sId="1" dxf="1">
      <nc r="A128" t="inlineStr">
        <is>
          <t>Ремонт кабинетов в МКУ "ФОК" КВСР 240</t>
        </is>
      </nc>
      <ndxf>
        <font>
          <b val="0"/>
          <sz val="12"/>
          <name val="Times New Roman"/>
          <scheme val="none"/>
        </font>
        <fill>
          <patternFill patternType="solid">
            <bgColor theme="0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128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8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8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28">
        <f>F128+G128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28">
        <v>116000</v>
      </nc>
      <ndxf>
        <font>
          <b val="0"/>
          <sz val="12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28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8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28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28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28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28" start="0" length="0">
      <dxf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28" start="0" length="0">
      <dxf>
        <numFmt numFmtId="4" formatCode="#,##0.00"/>
      </dxf>
    </rfmt>
    <rfmt sheetId="1" sqref="N128" start="0" length="0">
      <dxf>
        <numFmt numFmtId="4" formatCode="#,##0.00"/>
      </dxf>
    </rfmt>
  </rrc>
  <rcc rId="11839" sId="1">
    <oc r="A127" t="inlineStr">
      <is>
        <t>Установка видеонаблюдения в МКУ "ФОК" КВСР 240</t>
      </is>
    </oc>
    <nc r="A127" t="inlineStr">
      <is>
        <t>Монтаж системы, которая обеспечивает визуальный контроль на территории  МКУ "ФОК" (видеонаблюдение) (КВСР 240)</t>
      </is>
    </nc>
  </rcc>
</revisions>
</file>

<file path=xl/revisions/revisionLog1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40" sId="1">
    <nc r="M47" t="inlineStr">
      <is>
        <t>в АЦК</t>
      </is>
    </nc>
  </rcc>
  <rcc rId="11841" sId="1">
    <nc r="M48" t="inlineStr">
      <is>
        <t>в АЦК</t>
      </is>
    </nc>
  </rcc>
</revisions>
</file>

<file path=xl/revisions/revisionLog1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42" sId="1">
    <oc r="A75" t="inlineStr">
      <is>
        <t>Обеспечение деятельности подведомственных учреждений (компенсация стоимости проезда к месту отдыха и обратно и количества иждивенцев, имеющих право использования льготный проезд)</t>
      </is>
    </oc>
    <nc r="A75" t="inlineStr">
      <is>
        <t>Обеспечение деятельности подведомственных учреждений (компенсация стоимости проезда к месту отдыха и обратно и количества иждивенцев, имеющих право на льготный проезд)</t>
      </is>
    </nc>
  </rcc>
</revisions>
</file>

<file path=xl/revisions/revisionLog1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43" sId="1">
    <oc r="L75" t="inlineStr">
      <is>
        <t xml:space="preserve">0640080460, </t>
      </is>
    </oc>
    <nc r="L75" t="inlineStr">
      <is>
        <t>0640080460, 1410080610, 0610080610, 0620080610, 0640080610</t>
      </is>
    </nc>
  </rcc>
  <rfmt sheetId="1" sqref="L75">
    <dxf>
      <alignment wrapText="1" readingOrder="0"/>
    </dxf>
  </rfmt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вариант'!$A$7:$M$98</formula>
    <oldFormula>'крайний вариант'!$A$7:$M$98</oldFormula>
  </rdn>
  <rcv guid="{678A9D6A-CD2F-4FC5-ADAB-B9CA298D42A2}" action="add"/>
</revisions>
</file>

<file path=xl/revisions/revisionLog1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46" sId="1">
    <nc r="M75" t="inlineStr">
      <is>
        <t>в АЦК</t>
      </is>
    </nc>
  </rcc>
</revisions>
</file>

<file path=xl/revisions/revisionLog1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47" sId="1">
    <oc r="A140" t="inlineStr">
      <is>
    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</t>
      </is>
    </oc>
    <nc r="A140" t="inlineStr">
      <is>
    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(КВСР 247)</t>
      </is>
    </nc>
  </rcc>
  <rcc rId="11848" sId="1">
    <oc r="A139" t="inlineStr">
      <is>
    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</t>
      </is>
    </oc>
    <nc r="A139" t="inlineStr">
      <is>
    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(КВСР 247)</t>
      </is>
    </nc>
  </rcc>
  <rcc rId="11849" sId="1" numFmtId="4">
    <oc r="F132">
      <v>52586</v>
    </oc>
    <nc r="F132">
      <f>52586+50000+1272823</f>
    </nc>
  </rcc>
  <rcc rId="11850" sId="1">
    <oc r="A132" t="inlineStr">
      <is>
        <t>Исполнение решения Игарского городского суда</t>
      </is>
    </oc>
    <nc r="A132" t="inlineStr">
      <is>
        <t>Расходы по решениям суда (КВСР 240)</t>
      </is>
    </nc>
  </rcc>
  <rcc rId="11851" sId="1">
    <oc r="A125" t="inlineStr">
      <is>
        <t>Расходы на проведение судебной строительно-технической экспертизы по определению суда (КВСР 240 решения суда)</t>
      </is>
    </oc>
    <nc r="A125" t="inlineStr">
      <is>
        <t>Расходы по решениям суда (КВСР 240)</t>
      </is>
    </nc>
  </rcc>
  <rrc rId="11852" sId="1" ref="A133:XFD133" action="deleteRow"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133:XFD133" start="0" length="0">
      <dxf>
        <font>
          <sz val="12"/>
          <name val="Times New Roman"/>
          <scheme val="none"/>
        </font>
        <alignment horizontal="left" vertical="center" wrapText="1" readingOrder="0"/>
      </dxf>
    </rfmt>
    <rcc rId="0" sId="1" dxf="1">
      <nc r="A133" t="inlineStr">
        <is>
          <t>Исполнение Постановления о возбуждении исполнительного производства</t>
        </is>
      </nc>
      <ndxf>
        <fill>
          <patternFill patternType="solid">
            <bgColor theme="0"/>
          </patternFill>
        </fill>
        <alignment horizontal="general" shrinkToFi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133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3" start="0" length="0">
      <dxf>
        <numFmt numFmtId="166" formatCode="#,##0.0000"/>
        <alignment horizontal="general"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3" start="0" length="0">
      <dxf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33">
        <f>F133+I133+G133+H133</f>
      </nc>
      <ndxf>
        <font>
          <b/>
          <sz val="12"/>
          <name val="Times New Roman"/>
          <scheme val="none"/>
        </font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33">
        <v>50000</v>
      </nc>
      <ndxf>
        <numFmt numFmtId="4" formatCode="#,##0.00"/>
        <fill>
          <patternFill patternType="solid">
            <bgColor theme="0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33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3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33" start="0" length="0">
      <dxf>
        <font>
          <sz val="12"/>
          <color rgb="FFFF0000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33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33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33" start="0" length="0">
      <dxf>
        <font>
          <b/>
          <sz val="12"/>
          <name val="Times New Roman"/>
          <scheme val="none"/>
        </font>
        <numFmt numFmtId="30" formatCode="@"/>
        <alignment horizontal="center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M133" start="0" length="0">
      <dxf>
        <font>
          <b/>
          <sz val="12"/>
          <name val="Times New Roman"/>
          <scheme val="none"/>
        </font>
        <numFmt numFmtId="4" formatCode="#,##0.00"/>
      </dxf>
    </rfmt>
    <rfmt sheetId="1" sqref="N133" start="0" length="0">
      <dxf>
        <numFmt numFmtId="4" formatCode="#,##0.00"/>
      </dxf>
    </rfmt>
  </rrc>
  <rrc rId="11853" sId="1" ref="A135:XFD135" action="deleteRow">
    <undo index="0" exp="area" dr="K131:K135" r="K130" sId="1"/>
    <undo index="0" exp="area" dr="I131:I135" r="I130" sId="1"/>
    <undo index="0" exp="area" dr="H131:H135" r="H130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B$1:$D$1048576" dn="Z_BF7053F1_7808_4856_B12A_CE661FE9C2EF_.wvu.Cols" sId="1"/>
    <undo index="0" exp="area" ref3D="1" dr="$B$1:$D$1048576" dn="Z_9D973A29_B18A_4300_8735_40F4D5040C33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2" exp="area" ref3D="1" dr="$H$1:$I$1048576" dn="Z_BCCBEA4F_0D7A_4A17_8829_58A9F53F9252_.wvu.Cols" sId="1"/>
    <undo index="1" exp="area" ref3D="1" dr="$B$1:$D$1048576" dn="Z_BCCBEA4F_0D7A_4A17_8829_58A9F53F9252_.wvu.Cols" sId="1"/>
    <rfmt sheetId="1" xfDxf="1" sqref="A135:XFD135" start="0" length="0">
      <dxf>
        <font>
          <sz val="12"/>
          <name val="Times New Roman"/>
          <scheme val="none"/>
        </font>
        <alignment horizontal="left" vertical="center" wrapText="1" readingOrder="0"/>
      </dxf>
    </rfmt>
    <rcc rId="0" sId="1" dxf="1">
      <nc r="A135" t="inlineStr">
        <is>
          <t>Исполнение представление прокуратуры г. Игарки ликвидация несанкционированных свалок</t>
        </is>
      </nc>
      <ndxf>
        <numFmt numFmtId="30" formatCode="@"/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13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5" start="0" length="0">
      <dxf>
        <numFmt numFmtId="166" formatCode="#,##0.0000"/>
        <alignment horizontal="general"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5" start="0" length="0">
      <dxf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35">
        <f>F135+G135+I135</f>
      </nc>
      <ndxf>
        <font>
          <b/>
          <sz val="12"/>
          <name val="Times New Roman"/>
          <scheme val="none"/>
        </font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35">
        <v>1272823</v>
      </nc>
      <ndxf>
        <numFmt numFmtId="4" formatCode="#,##0.00"/>
        <fill>
          <patternFill patternType="solid">
            <bgColor theme="0"/>
          </patternFill>
        </fill>
        <alignment horizontal="center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35" start="0" length="0">
      <dxf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35" start="0" length="0">
      <dxf>
        <font>
          <sz val="12"/>
          <color rgb="FFFF0000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3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3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35" start="0" length="0">
      <dxf>
        <font>
          <b/>
          <sz val="12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wrapText="0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35" start="0" length="0">
      <dxf>
        <font>
          <b/>
          <sz val="12"/>
          <name val="Times New Roman"/>
          <scheme val="none"/>
        </font>
        <numFmt numFmtId="4" formatCode="#,##0.00"/>
      </dxf>
    </rfmt>
    <rfmt sheetId="1" sqref="N135" start="0" length="0">
      <dxf>
        <numFmt numFmtId="4" formatCode="#,##0.00"/>
      </dxf>
    </rfmt>
  </rrc>
  <rcc rId="11854" sId="1">
    <oc r="A133" t="inlineStr">
      <is>
        <t>Выполнение работ по проекту "Внесение изменений в Генеральный план города Игарки и проекта внесения изменений в правила землепользования  и застройки города Игарки</t>
      </is>
    </oc>
    <nc r="A133" t="inlineStr">
      <is>
        <t>Расходы на выполнение работ по проекту "Внесение изменений в Генеральный план города Игарки и проекта внесения изменений в правила землепользования  и застройки города Игарки (КВСР 240)</t>
      </is>
    </nc>
  </rcc>
  <rcc rId="11855" sId="1">
    <oc r="A134" t="inlineStr">
      <is>
        <t xml:space="preserve">Проведение кадастровых работ </t>
      </is>
    </oc>
    <nc r="A134" t="inlineStr">
      <is>
        <t>Проведение кадастровых работ в отношении объектов недвижимого имущества подлежащих снятию с кадастрового учета и подготовке межевого плана на земельные участки (КВСР 240)</t>
      </is>
    </nc>
  </rcc>
</revisions>
</file>

<file path=xl/revisions/revisionLog1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56" sId="1">
    <oc r="A136" t="inlineStr">
      <is>
        <t>Приобретение специализированной техники автогрейдера ДЗ-98Т.001 с бульдозерным оборудованием переднего расположения для содержания автомобильных дорог общего пользования местного значения</t>
      </is>
    </oc>
    <nc r="A136" t="inlineStr">
      <is>
        <t>Расходы на приобретение и доставку специальной техники для содержания улично-дорожной сети (автогрейдера ДЗ-98Т.001 с бульдозерным оборудованием)</t>
      </is>
    </nc>
  </rcc>
</revisions>
</file>

<file path=xl/revisions/revisionLog1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57" sId="1">
    <oc r="A136" t="inlineStr">
      <is>
        <t>Расходы на приобретение и доставку специальной техники для содержания улично-дорожной сети (автогрейдера ДЗ-98Т.001 с бульдозерным оборудованием)</t>
      </is>
    </oc>
    <nc r="A136" t="inlineStr">
      <is>
        <t>Расходы на приобретение и доставку специальной техники для содержания улично-дорожной сети (автогрейдер ДЗ-98Т.001 с бульдозерным оборудованием)</t>
      </is>
    </nc>
  </rcc>
</revisions>
</file>

<file path=xl/revisions/revisionLog1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58" sId="1">
    <nc r="M51" t="inlineStr">
      <is>
        <t>в АЦК</t>
      </is>
    </nc>
  </rcc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D973A29-B18A-4300-8735-40F4D5040C33}" action="delete"/>
  <rdn rId="0" localSheetId="1" customView="1" name="Z_9D973A29_B18A_4300_8735_40F4D5040C33_.wvu.PrintArea" hidden="1" oldHidden="1">
    <formula>'крайний вариант'!$A$1:$K$194</formula>
    <oldFormula>'крайний вариант'!$A$1:$K$194</oldFormula>
  </rdn>
  <rdn rId="0" localSheetId="1" customView="1" name="Z_9D973A29_B18A_4300_8735_40F4D5040C33_.wvu.Rows" hidden="1" oldHidden="1">
    <formula>'крайний вариант'!$60:$70</formula>
    <oldFormula>'крайний вариант'!$47:$53,'крайний вариант'!$60:$70</oldFormula>
  </rdn>
  <rdn rId="0" localSheetId="1" customView="1" name="Z_9D973A29_B18A_4300_8735_40F4D5040C33_.wvu.Cols" hidden="1" oldHidden="1">
    <formula>'крайний вариант'!$B:$D</formula>
    <oldFormula>'крайний вариант'!$B:$D</oldFormula>
  </rdn>
  <rdn rId="0" localSheetId="1" customView="1" name="Z_9D973A29_B18A_4300_8735_40F4D5040C33_.wvu.FilterData" hidden="1" oldHidden="1">
    <formula>'крайний вариант'!$A$7:$M$98</formula>
    <oldFormula>'крайний вариант'!$A$7:$M$98</oldFormula>
  </rdn>
  <rcv guid="{9D973A29-B18A-4300-8735-40F4D5040C33}" action="add"/>
</revisions>
</file>

<file path=xl/revisions/revisionLog1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63" sId="1">
    <nc r="M50" t="inlineStr">
      <is>
        <t>в АЦК</t>
      </is>
    </nc>
  </rcc>
</revisions>
</file>

<file path=xl/revisions/revisionLog1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64" sId="1">
    <nc r="M49" t="inlineStr">
      <is>
        <t>в АЦК</t>
      </is>
    </nc>
  </rcc>
</revisions>
</file>

<file path=xl/revisions/revisionLog1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65" sId="1">
    <oc r="M49" t="inlineStr">
      <is>
        <t>в АЦК</t>
      </is>
    </oc>
    <nc r="M49"/>
  </rcc>
</revisions>
</file>

<file path=xl/revisions/revisionLog1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66" sId="1" numFmtId="4">
    <nc r="F80">
      <v>3000</v>
    </nc>
  </rcc>
</revisions>
</file>

<file path=xl/revisions/revisionLog1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67" sId="1">
    <nc r="L80" t="inlineStr">
      <is>
        <t>06200S4820</t>
      </is>
    </nc>
  </rcc>
</revisions>
</file>

<file path=xl/revisions/revisionLog1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68" sId="1">
    <oc r="A92" t="inlineStr">
      <is>
        <t>Расходы на капитальный ремонт и ремонт автомобильных дорог общего пользования местного значения (КВСР 247)</t>
      </is>
    </oc>
    <nc r="A92" t="inlineStr">
      <is>
    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(КВСР 247)</t>
      </is>
    </nc>
  </rcc>
</revisions>
</file>

<file path=xl/revisions/revisionLog1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69" sId="1">
    <nc r="A80" t="inlineStr">
      <is>
    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</t>
      </is>
    </nc>
  </rcc>
</revisions>
</file>

<file path=xl/revisions/revisionLog1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70" sId="1">
    <oc r="L77" t="inlineStr">
      <is>
        <t>0610080610, 0640080610, 0620080610, 1410080610</t>
      </is>
    </oc>
    <nc r="L77" t="inlineStr">
      <is>
        <t xml:space="preserve">0610080610, 0620080610, </t>
      </is>
    </nc>
  </rcc>
</revisions>
</file>

<file path=xl/revisions/revisionLog1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71" sId="1">
    <oc r="L77" t="inlineStr">
      <is>
        <t xml:space="preserve">0610080610, 0620080610, </t>
      </is>
    </oc>
    <nc r="L77" t="inlineStr">
      <is>
        <t xml:space="preserve">0610080610, 0620080610 </t>
      </is>
    </nc>
  </rcc>
</revisions>
</file>

<file path=xl/revisions/revisionLog1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72" sId="1">
    <oc r="A96" t="inlineStr">
      <is>
        <t>Организация и содержание мест захоронения (Проведение 2 этапа работ по благоустройству кладбища) (КВСР 247)</t>
      </is>
    </oc>
    <nc r="A96" t="inlineStr">
      <is>
        <t>Расходы на организацию и содержание мест захоронения (Проведение 2 этапа работ по благоустройству кладбища) (КВСР 247)</t>
      </is>
    </nc>
  </rcc>
  <rfmt sheetId="1" sqref="F87 F88 F89 F90">
    <dxf>
      <fill>
        <patternFill>
          <bgColor rgb="FFFF66FF"/>
        </patternFill>
      </fill>
    </dxf>
  </rfmt>
  <rfmt sheetId="1" sqref="F95 F97">
    <dxf>
      <fill>
        <patternFill>
          <bgColor rgb="FFFF66FF"/>
        </patternFill>
      </fill>
    </dxf>
  </rfmt>
  <rfmt sheetId="1" sqref="F100 F103 F104 F106">
    <dxf>
      <fill>
        <patternFill patternType="solid">
          <bgColor rgb="FFFF66FF"/>
        </patternFill>
      </fill>
    </dxf>
  </rfmt>
  <rfmt sheetId="1" sqref="F108 F111 F112">
    <dxf>
      <fill>
        <patternFill>
          <bgColor rgb="FFFF66FF"/>
        </patternFill>
      </fill>
    </dxf>
  </rfmt>
  <rfmt sheetId="1" sqref="F117:F121">
    <dxf>
      <fill>
        <patternFill>
          <bgColor rgb="FFFF66FF"/>
        </patternFill>
      </fill>
    </dxf>
  </rfmt>
  <rfmt sheetId="1" sqref="F124 F126 F127">
    <dxf>
      <fill>
        <patternFill>
          <bgColor rgb="FFFF66FF"/>
        </patternFill>
      </fill>
    </dxf>
  </rfmt>
  <rcc rId="11873" sId="1">
    <oc r="A135" t="inlineStr">
      <is>
        <t>Выполнение работ по ремонту объектов уличного освещения со стороны переправы на территории острова «Игарский»</t>
      </is>
    </oc>
    <nc r="A135" t="inlineStr">
      <is>
        <t>Расходы на ремонт объектов уличного освещения со стороны переправы на территории острова «Игарский» (КВСР 240)</t>
      </is>
    </nc>
  </rcc>
  <rfmt sheetId="1" sqref="F131 F133 F134 F135">
    <dxf>
      <fill>
        <patternFill>
          <bgColor rgb="FFFF66FF"/>
        </patternFill>
      </fill>
    </dxf>
  </rfmt>
  <rfmt sheetId="1" sqref="F132 F125">
    <dxf>
      <fill>
        <patternFill>
          <bgColor rgb="FF00FF00"/>
        </patternFill>
      </fill>
    </dxf>
  </rfmt>
  <rcc rId="11874" sId="1">
    <oc r="A136" t="inlineStr">
      <is>
        <t>Расходы на приобретение и доставку специальной техники для содержания улично-дорожной сети (автогрейдер ДЗ-98Т.001 с бульдозерным оборудованием)</t>
      </is>
    </oc>
    <nc r="A136" t="inlineStr">
      <is>
        <t>Расходы на приобретение и доставку специальной техники для содержания улично-дорожной сети (автогрейдер ДЗ-98Т.001 с бульдозерным оборудованием) (КВСР 241)</t>
      </is>
    </nc>
  </rcc>
</revisions>
</file>

<file path=xl/revisions/revisionLog1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75" sId="1">
    <nc r="M49" t="inlineStr">
      <is>
        <t>в АЦК</t>
      </is>
    </nc>
  </rcc>
  <rcc rId="11876" sId="1">
    <nc r="L52" t="inlineStr">
      <is>
        <t>1140080460</t>
      </is>
    </nc>
  </rcc>
  <rcv guid="{628CE822-C2EF-47B9-A88D-DD60521BD79B}" action="delete"/>
  <rdn rId="0" localSheetId="1" customView="1" name="Z_628CE822_C2EF_47B9_A88D_DD60521BD79B_.wvu.PrintArea" hidden="1" oldHidden="1">
    <formula>'крайний вариант'!$A$1:$K$194</formula>
    <oldFormula>'крайний вариант'!$A$1:$K$194</oldFormula>
  </rdn>
  <rdn rId="0" localSheetId="1" customView="1" name="Z_628CE822_C2EF_47B9_A88D_DD60521BD79B_.wvu.Cols" hidden="1" oldHidden="1">
    <formula>'крайний вариант'!$B:$D,'крайний вариант'!$H:$I</formula>
    <oldFormula>'крайний вариант'!$B:$D,'крайний вариант'!$H:$I</oldFormula>
  </rdn>
  <rdn rId="0" localSheetId="1" customView="1" name="Z_628CE822_C2EF_47B9_A88D_DD60521BD79B_.wvu.FilterData" hidden="1" oldHidden="1">
    <formula>'крайний вариант'!$A$7:$M$98</formula>
    <oldFormula>'крайний вариант'!$A$7:$M$98</oldFormula>
  </rdn>
  <rcv guid="{628CE822-C2EF-47B9-A88D-DD60521BD79B}" action="add"/>
</revisions>
</file>

<file path=xl/revisions/revisionLog1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2" start="0" length="2147483647">
    <dxf>
      <font>
        <color auto="1"/>
      </font>
    </dxf>
  </rfmt>
  <rcc rId="11880" sId="1">
    <nc r="M12" t="inlineStr">
      <is>
        <t>в АЦК</t>
      </is>
    </nc>
  </rcc>
  <rcc rId="11881" sId="1">
    <nc r="L13" t="inlineStr">
      <is>
        <t>0130080460, 0130080610, 0110080610</t>
      </is>
    </nc>
  </rcc>
  <rcc rId="11882" sId="1">
    <nc r="L14" t="inlineStr">
      <is>
        <t>0110084980</t>
      </is>
    </nc>
  </rcc>
</revisions>
</file>

<file path=xl/revisions/revisionLog1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883" sId="1" ref="A31:XFD31" action="deleteRow"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A$60:$XFD$70" dn="Z_9D973A29_B18A_4300_8735_40F4D5040C33_.wvu.Rows" sId="1"/>
    <undo index="65535" exp="area" ref3D="1" dr="$B$1:$D$1048576" dn="Z_9D973A29_B18A_4300_8735_40F4D5040C33_.wvu.Cols" sId="1"/>
    <undo index="65535" exp="area" ref3D="1" dr="$A$28:$XFD$32" dn="Z_88C336E2_DEA0_4FEC_A5C4_66485F95BE03_.wvu.Rows" sId="1"/>
    <undo index="65535" exp="area" ref3D="1" dr="$A$82:$XFD$82" dn="Z_773C9A6D_D94C_4F11_A27E_04EF47427F4D_.wvu.Row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rfmt sheetId="1" xfDxf="1" sqref="A31:XFD3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31" start="0" length="0">
      <dxf>
        <fill>
          <patternFill patternType="solid">
            <bgColor theme="0"/>
          </patternFill>
        </fill>
        <alignment horizontal="general" shrinkToFi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31">
        <f>F31+G31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" start="0" length="0">
      <dxf>
        <font>
          <sz val="12"/>
          <color theme="1"/>
          <name val="Times New Roman"/>
          <family val="1"/>
          <charset val="204"/>
        </font>
        <numFmt numFmtId="4" formatCode="#,##0.00"/>
        <alignment horizontal="general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1" start="0" length="0">
      <dxf>
        <numFmt numFmtId="4" formatCode="#,##0.00"/>
        <alignment horizontal="general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31" start="0" length="0">
      <dxf>
        <font>
          <b/>
          <sz val="12"/>
          <color theme="1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 wrapText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31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</dxf>
    </rfmt>
    <rfmt sheetId="1" sqref="N31" start="0" length="0">
      <dxf>
        <numFmt numFmtId="4" formatCode="#,##0.00"/>
      </dxf>
    </rfmt>
  </rrc>
  <rrc rId="11884" sId="1" ref="A31:XFD31" action="deleteRow">
    <undo index="65535" exp="area" dr="K25:K31" r="K24" sId="1"/>
    <undo index="65535" exp="area" dr="J25:J31" r="J24" sId="1"/>
    <undo index="65535" exp="area" dr="I25:I31" r="I24" sId="1"/>
    <undo index="65535" exp="area" dr="H25:H31" r="H24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A$59:$XFD$69" dn="Z_9D973A29_B18A_4300_8735_40F4D5040C33_.wvu.Rows" sId="1"/>
    <undo index="65535" exp="area" ref3D="1" dr="$B$1:$D$1048576" dn="Z_9D973A29_B18A_4300_8735_40F4D5040C33_.wvu.Cols" sId="1"/>
    <undo index="65535" exp="area" ref3D="1" dr="$A$28:$XFD$31" dn="Z_88C336E2_DEA0_4FEC_A5C4_66485F95BE03_.wvu.Rows" sId="1"/>
    <undo index="65535" exp="area" ref3D="1" dr="$A$81:$XFD$81" dn="Z_773C9A6D_D94C_4F11_A27E_04EF47427F4D_.wvu.Row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undo index="65535" exp="area" ref3D="1" dr="$A$4:$L$31" dn="Z_3964A687_78A9_443D_AF43_704AEE5164CC_.wvu.FilterData" sId="1"/>
    <undo index="65535" exp="area" ref3D="1" dr="$A$4:$L$31" dn="Z_39912B2D_E166_4427_8361_91E6C3A8865F_.wvu.FilterData" sId="1"/>
    <undo index="65535" exp="area" ref3D="1" dr="$A$4:$L$31" dn="Z_0DB37D27_CF2A_4E4C_B7D5_3E195B0EECBB_.wvu.FilterData" sId="1"/>
    <undo index="65535" exp="area" ref3D="1" dr="$A$4:$L$31" dn="Z_FBAAC4E3_C119_4975_8A3D_8EC91E8A16C2_.wvu.FilterData" sId="1"/>
    <undo index="65535" exp="area" ref3D="1" dr="$A$4:$L$31" dn="Z_F7E29A51_5FEA_4832_ADBF_91F03899567A_.wvu.FilterData" sId="1"/>
    <undo index="65535" exp="area" ref3D="1" dr="$A$4:$L$31" dn="Z_F0A955BD_C369_4BAD_9CFF_7AF18EB94772_.wvu.FilterData" sId="1"/>
    <rfmt sheetId="1" xfDxf="1" sqref="A31:XFD3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31" start="0" length="0">
      <dxf>
        <fill>
          <patternFill patternType="solid">
            <bgColor theme="0"/>
          </patternFill>
        </fill>
        <alignment horizontal="general" shrinkToFi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31">
        <f>F31+G31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" start="0" length="0">
      <dxf>
        <font>
          <sz val="12"/>
          <color theme="1"/>
          <name val="Times New Roman"/>
          <family val="1"/>
          <charset val="204"/>
        </font>
        <numFmt numFmtId="4" formatCode="#,##0.00"/>
        <alignment horizontal="general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1" start="0" length="0">
      <dxf>
        <numFmt numFmtId="4" formatCode="#,##0.00"/>
        <alignment horizontal="general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31" start="0" length="0">
      <dxf>
        <font>
          <b/>
          <sz val="12"/>
          <color theme="1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 wrapText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31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31" start="0" length="0">
      <dxf>
        <numFmt numFmtId="4" formatCode="#,##0.00"/>
      </dxf>
    </rfmt>
  </rrc>
  <rrc rId="11885" sId="1" ref="A31:XFD31" action="deleteRow"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A$58:$XFD$68" dn="Z_9D973A29_B18A_4300_8735_40F4D5040C33_.wvu.Rows" sId="1"/>
    <undo index="65535" exp="area" ref3D="1" dr="$B$1:$D$1048576" dn="Z_9D973A29_B18A_4300_8735_40F4D5040C33_.wvu.Cols" sId="1"/>
    <undo index="65535" exp="area" ref3D="1" dr="$A$80:$XFD$80" dn="Z_773C9A6D_D94C_4F11_A27E_04EF47427F4D_.wvu.Row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rfmt sheetId="1" xfDxf="1" sqref="A31:XFD3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31" start="0" length="0">
      <dxf>
        <fill>
          <patternFill patternType="solid">
            <bgColor theme="0"/>
          </patternFill>
        </fill>
        <alignment horizontal="general" shrinkToFi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31">
        <f>F31+G31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" start="0" length="0">
      <dxf>
        <font>
          <sz val="12"/>
          <color theme="1"/>
          <name val="Times New Roman"/>
          <family val="1"/>
          <charset val="204"/>
        </font>
        <numFmt numFmtId="4" formatCode="#,##0.00"/>
        <alignment horizontal="general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1" start="0" length="0">
      <dxf>
        <numFmt numFmtId="4" formatCode="#,##0.00"/>
        <alignment horizontal="general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31" start="0" length="0">
      <dxf>
        <font>
          <b/>
          <sz val="12"/>
          <color theme="1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 wrapText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31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31" start="0" length="0">
      <dxf>
        <numFmt numFmtId="4" formatCode="#,##0.00"/>
      </dxf>
    </rfmt>
  </rrc>
  <rrc rId="11886" sId="1" ref="A31:XFD31" action="deleteRow"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A$57:$XFD$67" dn="Z_9D973A29_B18A_4300_8735_40F4D5040C33_.wvu.Rows" sId="1"/>
    <undo index="65535" exp="area" ref3D="1" dr="$B$1:$D$1048576" dn="Z_9D973A29_B18A_4300_8735_40F4D5040C33_.wvu.Cols" sId="1"/>
    <undo index="65535" exp="area" ref3D="1" dr="$A$79:$XFD$79" dn="Z_773C9A6D_D94C_4F11_A27E_04EF47427F4D_.wvu.Row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rfmt sheetId="1" xfDxf="1" sqref="A31:XFD3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31" start="0" length="0">
      <dxf>
        <fill>
          <patternFill patternType="solid">
            <bgColor theme="0"/>
          </patternFill>
        </fill>
        <alignment horizontal="general" shrinkToFi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31">
        <f>F31+G31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" start="0" length="0">
      <dxf>
        <font>
          <sz val="12"/>
          <color theme="1"/>
          <name val="Times New Roman"/>
          <family val="1"/>
          <charset val="204"/>
        </font>
        <numFmt numFmtId="4" formatCode="#,##0.00"/>
        <alignment horizontal="general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1" start="0" length="0">
      <dxf>
        <numFmt numFmtId="4" formatCode="#,##0.00"/>
        <alignment horizontal="general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31" start="0" length="0">
      <dxf>
        <font>
          <b/>
          <sz val="12"/>
          <color theme="1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 wrapText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31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31" start="0" length="0">
      <dxf>
        <numFmt numFmtId="4" formatCode="#,##0.00"/>
      </dxf>
    </rfmt>
  </rrc>
  <rrc rId="11887" sId="1" ref="A31:XFD31" action="deleteRow"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A$56:$XFD$66" dn="Z_9D973A29_B18A_4300_8735_40F4D5040C33_.wvu.Rows" sId="1"/>
    <undo index="65535" exp="area" ref3D="1" dr="$B$1:$D$1048576" dn="Z_9D973A29_B18A_4300_8735_40F4D5040C33_.wvu.Cols" sId="1"/>
    <undo index="65535" exp="area" ref3D="1" dr="$A$78:$XFD$78" dn="Z_773C9A6D_D94C_4F11_A27E_04EF47427F4D_.wvu.Row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rfmt sheetId="1" xfDxf="1" sqref="A31:XFD3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31" start="0" length="0">
      <dxf>
        <fill>
          <patternFill patternType="solid">
            <bgColor theme="0"/>
          </patternFill>
        </fill>
        <alignment horizontal="general" shrinkToFi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31">
        <f>F31+G31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" start="0" length="0">
      <dxf>
        <font>
          <sz val="12"/>
          <color theme="1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1" start="0" length="0">
      <dxf>
        <numFmt numFmtId="4" formatCode="#,##0.00"/>
        <alignment horizontal="general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31" start="0" length="0">
      <dxf>
        <font>
          <b/>
          <sz val="12"/>
          <color theme="1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 wrapText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31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</dxf>
    </rfmt>
    <rfmt sheetId="1" sqref="N31" start="0" length="0">
      <dxf>
        <numFmt numFmtId="4" formatCode="#,##0.00"/>
      </dxf>
    </rfmt>
  </rrc>
  <rrc rId="11888" sId="1" ref="A31:XFD31" action="deleteRow"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A$55:$XFD$65" dn="Z_9D973A29_B18A_4300_8735_40F4D5040C33_.wvu.Rows" sId="1"/>
    <undo index="65535" exp="area" ref3D="1" dr="$B$1:$D$1048576" dn="Z_9D973A29_B18A_4300_8735_40F4D5040C33_.wvu.Cols" sId="1"/>
    <undo index="65535" exp="area" ref3D="1" dr="$A$77:$XFD$77" dn="Z_773C9A6D_D94C_4F11_A27E_04EF47427F4D_.wvu.Row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rfmt sheetId="1" xfDxf="1" sqref="A31:XFD3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31" start="0" length="0">
      <dxf>
        <fill>
          <patternFill patternType="solid">
            <bgColor theme="0"/>
          </patternFill>
        </fill>
        <alignment horizontal="general" shrinkToFi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31">
        <f>F31+G31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" start="0" length="0">
      <dxf>
        <font>
          <sz val="12"/>
          <color theme="1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1" start="0" length="0">
      <dxf>
        <numFmt numFmtId="4" formatCode="#,##0.00"/>
        <alignment horizontal="general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31" start="0" length="0">
      <dxf>
        <font>
          <b/>
          <sz val="12"/>
          <color theme="1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 wrapText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31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</dxf>
    </rfmt>
    <rfmt sheetId="1" sqref="N31" start="0" length="0">
      <dxf>
        <numFmt numFmtId="4" formatCode="#,##0.00"/>
      </dxf>
    </rfmt>
  </rrc>
  <rrc rId="11889" sId="1" ref="A31:XFD31" action="deleteRow"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A$54:$XFD$64" dn="Z_9D973A29_B18A_4300_8735_40F4D5040C33_.wvu.Rows" sId="1"/>
    <undo index="65535" exp="area" ref3D="1" dr="$B$1:$D$1048576" dn="Z_9D973A29_B18A_4300_8735_40F4D5040C33_.wvu.Cols" sId="1"/>
    <undo index="65535" exp="area" ref3D="1" dr="$A$76:$XFD$76" dn="Z_773C9A6D_D94C_4F11_A27E_04EF47427F4D_.wvu.Row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rfmt sheetId="1" xfDxf="1" sqref="A31:XFD3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31" start="0" length="0">
      <dxf>
        <fill>
          <patternFill patternType="solid">
            <bgColor theme="0"/>
          </patternFill>
        </fill>
        <alignment horizontal="general" shrinkToFi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31">
        <f>F31+G31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" start="0" length="0">
      <dxf>
        <font>
          <sz val="12"/>
          <color theme="1"/>
          <name val="Times New Roman"/>
          <family val="1"/>
          <charset val="204"/>
        </font>
        <numFmt numFmtId="4" formatCode="#,##0.00"/>
        <alignment horizontal="general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1" start="0" length="0">
      <dxf>
        <numFmt numFmtId="4" formatCode="#,##0.00"/>
        <alignment horizontal="general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31" start="0" length="0">
      <dxf>
        <font>
          <b/>
          <sz val="12"/>
          <color theme="1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 wrapText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31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31" start="0" length="0">
      <dxf>
        <numFmt numFmtId="4" formatCode="#,##0.00"/>
      </dxf>
    </rfmt>
  </rrc>
  <rrc rId="11890" sId="1" ref="A31:XFD31" action="deleteRow"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A$53:$XFD$63" dn="Z_9D973A29_B18A_4300_8735_40F4D5040C33_.wvu.Rows" sId="1"/>
    <undo index="65535" exp="area" ref3D="1" dr="$B$1:$D$1048576" dn="Z_9D973A29_B18A_4300_8735_40F4D5040C33_.wvu.Cols" sId="1"/>
    <undo index="65535" exp="area" ref3D="1" dr="$A$75:$XFD$75" dn="Z_773C9A6D_D94C_4F11_A27E_04EF47427F4D_.wvu.Row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rfmt sheetId="1" xfDxf="1" sqref="A31:XFD3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31" start="0" length="0">
      <dxf>
        <fill>
          <patternFill patternType="solid">
            <bgColor theme="0"/>
          </patternFill>
        </fill>
        <alignment horizontal="general" shrinkToFi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31">
        <f>F31+G31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" start="0" length="0">
      <dxf>
        <font>
          <sz val="12"/>
          <color theme="1"/>
          <name val="Times New Roman"/>
          <family val="1"/>
          <charset val="204"/>
        </font>
        <numFmt numFmtId="4" formatCode="#,##0.00"/>
        <alignment horizontal="general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1" start="0" length="0">
      <dxf>
        <numFmt numFmtId="4" formatCode="#,##0.00"/>
        <alignment horizontal="general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31" start="0" length="0">
      <dxf>
        <font>
          <b/>
          <sz val="12"/>
          <color theme="1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 wrapText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31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31" start="0" length="0">
      <dxf>
        <numFmt numFmtId="4" formatCode="#,##0.00"/>
      </dxf>
    </rfmt>
  </rrc>
  <rrc rId="11891" sId="1" ref="A31:XFD31" action="deleteRow"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A$52:$XFD$62" dn="Z_9D973A29_B18A_4300_8735_40F4D5040C33_.wvu.Rows" sId="1"/>
    <undo index="65535" exp="area" ref3D="1" dr="$B$1:$D$1048576" dn="Z_9D973A29_B18A_4300_8735_40F4D5040C33_.wvu.Cols" sId="1"/>
    <undo index="65535" exp="area" ref3D="1" dr="$A$74:$XFD$74" dn="Z_773C9A6D_D94C_4F11_A27E_04EF47427F4D_.wvu.Row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rfmt sheetId="1" xfDxf="1" sqref="A31:XFD3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31" start="0" length="0">
      <dxf>
        <fill>
          <patternFill patternType="solid">
            <bgColor theme="0"/>
          </patternFill>
        </fill>
        <alignment horizontal="general" shrinkToFi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31">
        <f>F31+G31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" start="0" length="0">
      <dxf>
        <font>
          <sz val="12"/>
          <color theme="1"/>
          <name val="Times New Roman"/>
          <family val="1"/>
          <charset val="204"/>
        </font>
        <numFmt numFmtId="4" formatCode="#,##0.00"/>
        <alignment horizontal="general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1" start="0" length="0">
      <dxf>
        <numFmt numFmtId="4" formatCode="#,##0.00"/>
        <alignment horizontal="general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31" start="0" length="0">
      <dxf>
        <font>
          <b/>
          <sz val="12"/>
          <color theme="1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 wrapText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31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31" start="0" length="0">
      <dxf>
        <numFmt numFmtId="4" formatCode="#,##0.00"/>
      </dxf>
    </rfmt>
  </rrc>
  <rrc rId="11892" sId="1" ref="A31:XFD31" action="deleteRow"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A$51:$XFD$61" dn="Z_9D973A29_B18A_4300_8735_40F4D5040C33_.wvu.Rows" sId="1"/>
    <undo index="65535" exp="area" ref3D="1" dr="$B$1:$D$1048576" dn="Z_9D973A29_B18A_4300_8735_40F4D5040C33_.wvu.Cols" sId="1"/>
    <undo index="65535" exp="area" ref3D="1" dr="$A$73:$XFD$73" dn="Z_773C9A6D_D94C_4F11_A27E_04EF47427F4D_.wvu.Row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rfmt sheetId="1" xfDxf="1" sqref="A31:XFD3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31" start="0" length="0">
      <dxf>
        <fill>
          <patternFill patternType="solid">
            <bgColor theme="0"/>
          </patternFill>
        </fill>
        <alignment horizontal="general" shrinkToFi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31">
        <f>F31+G31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" start="0" length="0">
      <dxf>
        <font>
          <sz val="12"/>
          <color theme="1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1" start="0" length="0">
      <dxf>
        <numFmt numFmtId="4" formatCode="#,##0.00"/>
        <alignment horizontal="general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31" start="0" length="0">
      <dxf>
        <font>
          <b/>
          <sz val="12"/>
          <color theme="1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 wrapText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31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31" start="0" length="0">
      <dxf>
        <numFmt numFmtId="4" formatCode="#,##0.00"/>
      </dxf>
    </rfmt>
  </rrc>
  <rrc rId="11893" sId="1" ref="A31:XFD31" action="deleteRow">
    <undo index="65535" exp="area" dr="G25:G31" r="G24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A$50:$XFD$60" dn="Z_9D973A29_B18A_4300_8735_40F4D5040C33_.wvu.Rows" sId="1"/>
    <undo index="65535" exp="area" ref3D="1" dr="$B$1:$D$1048576" dn="Z_9D973A29_B18A_4300_8735_40F4D5040C33_.wvu.Cols" sId="1"/>
    <undo index="65535" exp="area" ref3D="1" dr="$A$72:$XFD$72" dn="Z_773C9A6D_D94C_4F11_A27E_04EF47427F4D_.wvu.Row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rfmt sheetId="1" xfDxf="1" sqref="A31:XFD3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31" start="0" length="0">
      <dxf>
        <fill>
          <patternFill patternType="solid">
            <bgColor theme="0"/>
          </patternFill>
        </fill>
        <alignment horizontal="general" shrinkToFi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1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1" start="0" length="0">
      <dxf>
        <font>
          <sz val="12"/>
          <color theme="1"/>
          <name val="Times New Roman"/>
          <family val="1"/>
          <charset val="204"/>
        </font>
        <numFmt numFmtId="4" formatCode="#,##0.00"/>
        <alignment horizontal="general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1" start="0" length="0">
      <dxf>
        <numFmt numFmtId="4" formatCode="#,##0.00"/>
        <alignment horizontal="general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31" start="0" length="0">
      <dxf>
        <font>
          <b/>
          <sz val="12"/>
          <color theme="1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 wrapText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31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31" start="0" length="0">
      <dxf>
        <numFmt numFmtId="4" formatCode="#,##0.00"/>
      </dxf>
    </rfmt>
  </rrc>
  <rrc rId="11894" sId="1" ref="A31:XFD31" action="deleteRow">
    <undo index="65535" exp="area" dr="F25:F31" r="F24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A$49:$XFD$59" dn="Z_9D973A29_B18A_4300_8735_40F4D5040C33_.wvu.Rows" sId="1"/>
    <undo index="65535" exp="area" ref3D="1" dr="$B$1:$D$1048576" dn="Z_9D973A29_B18A_4300_8735_40F4D5040C33_.wvu.Cols" sId="1"/>
    <undo index="65535" exp="area" ref3D="1" dr="$A$71:$XFD$71" dn="Z_773C9A6D_D94C_4F11_A27E_04EF47427F4D_.wvu.Row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rfmt sheetId="1" xfDxf="1" sqref="A31:XFD31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fmt sheetId="1" sqref="A31" start="0" length="0">
      <dxf>
        <fill>
          <patternFill patternType="solid">
            <bgColor theme="0"/>
          </patternFill>
        </fill>
        <alignment horizontal="general" shrinkToFi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1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1" start="0" length="0">
      <dxf>
        <font>
          <sz val="12"/>
          <color theme="1"/>
          <name val="Times New Roman"/>
          <family val="1"/>
          <charset val="204"/>
        </font>
        <numFmt numFmtId="4" formatCode="#,##0.00"/>
        <alignment horizontal="general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1" start="0" length="0">
      <dxf>
        <font>
          <b/>
          <sz val="12"/>
          <name val="Times New Roman"/>
          <family val="1"/>
          <charset val="204"/>
        </font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1" start="0" length="0">
      <dxf>
        <numFmt numFmtId="4" formatCode="#,##0.00"/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1" start="0" length="0">
      <dxf>
        <numFmt numFmtId="4" formatCode="#,##0.00"/>
        <alignment horizontal="general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31" start="0" length="0">
      <dxf>
        <font>
          <b/>
          <sz val="12"/>
          <color theme="1"/>
          <name val="Times New Roman"/>
          <family val="1"/>
          <charset val="204"/>
        </font>
        <numFmt numFmtId="30" formatCode="@"/>
        <fill>
          <patternFill patternType="solid">
            <bgColor theme="0"/>
          </patternFill>
        </fill>
        <alignment horizontal="center" wrapText="0"/>
        <border outline="0">
          <top style="thin">
            <color indexed="64"/>
          </top>
          <bottom style="thin">
            <color indexed="64"/>
          </bottom>
        </border>
      </dxf>
    </rfmt>
    <rfmt sheetId="1" sqref="M31" start="0" length="0">
      <dxf>
        <font>
          <b/>
          <sz val="12"/>
          <name val="Times New Roman"/>
          <family val="1"/>
          <charset val="204"/>
        </font>
        <numFmt numFmtId="4" formatCode="#,##0.00"/>
      </dxf>
    </rfmt>
    <rfmt sheetId="1" sqref="N31" start="0" length="0">
      <dxf>
        <numFmt numFmtId="4" formatCode="#,##0.00"/>
      </dxf>
    </rfmt>
  </rrc>
</revisions>
</file>

<file path=xl/revisions/revisionLog1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895" sId="1" ref="A50:XFD50" action="deleteRow"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A$48:$XFD$58" dn="Z_9D973A29_B18A_4300_8735_40F4D5040C33_.wvu.Rows" sId="1"/>
    <undo index="65535" exp="area" ref3D="1" dr="$B$1:$D$1048576" dn="Z_9D973A29_B18A_4300_8735_40F4D5040C33_.wvu.Cols" sId="1"/>
    <undo index="65535" exp="area" ref3D="1" dr="$A$70:$XFD$70" dn="Z_773C9A6D_D94C_4F11_A27E_04EF47427F4D_.wvu.Row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rfmt sheetId="1" xfDxf="1" sqref="A50:XFD50" start="0" length="0">
      <dxf>
        <font>
          <b/>
          <sz val="12"/>
          <name val="Times New Roman"/>
          <family val="1"/>
          <charset val="204"/>
        </font>
        <alignment horizontal="left" vertical="center" wrapText="1"/>
      </dxf>
    </rfmt>
    <rfmt sheetId="1" sqref="A50" start="0" length="0">
      <dxf>
        <font>
          <b val="0"/>
          <sz val="12"/>
          <name val="Times New Roman"/>
          <family val="1"/>
          <charset val="204"/>
        </font>
        <fill>
          <patternFill patternType="solid">
            <bgColor theme="0"/>
          </patternFill>
        </fill>
        <alignment horizontal="general" shrinkToFi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50">
        <f>F50+G50+H50+I50</f>
      </nc>
      <ndxf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" start="0" length="0">
      <dxf>
        <font>
          <b val="0"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50" start="0" length="0">
      <dxf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0" start="0" length="0">
      <dxf>
        <numFmt numFmtId="4" formatCode="#,##0.00"/>
      </dxf>
    </rfmt>
    <rfmt sheetId="1" sqref="N50" start="0" length="0">
      <dxf>
        <numFmt numFmtId="4" formatCode="#,##0.00"/>
      </dxf>
    </rfmt>
  </rrc>
  <rrc rId="11896" sId="1" ref="A50:XFD50" action="deleteRow"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A$48:$XFD$57" dn="Z_9D973A29_B18A_4300_8735_40F4D5040C33_.wvu.Rows" sId="1"/>
    <undo index="65535" exp="area" ref3D="1" dr="$B$1:$D$1048576" dn="Z_9D973A29_B18A_4300_8735_40F4D5040C33_.wvu.Cols" sId="1"/>
    <undo index="65535" exp="area" ref3D="1" dr="$A$69:$XFD$69" dn="Z_773C9A6D_D94C_4F11_A27E_04EF47427F4D_.wvu.Row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rfmt sheetId="1" xfDxf="1" sqref="A50:XFD50" start="0" length="0">
      <dxf>
        <font>
          <b/>
          <sz val="12"/>
          <name val="Times New Roman"/>
          <family val="1"/>
          <charset val="204"/>
        </font>
        <alignment horizontal="left" vertical="center" wrapText="1"/>
      </dxf>
    </rfmt>
    <rfmt sheetId="1" sqref="A50" start="0" length="0">
      <dxf>
        <font>
          <b val="0"/>
          <sz val="12"/>
          <name val="Times New Roman"/>
          <family val="1"/>
          <charset val="204"/>
        </font>
        <fill>
          <patternFill patternType="solid">
            <bgColor theme="0"/>
          </patternFill>
        </fill>
        <alignment horizontal="general" shrinkToFi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50">
        <f>F50+G50+H50+I50</f>
      </nc>
      <ndxf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" start="0" length="0">
      <dxf>
        <font>
          <b val="0"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50" start="0" length="0">
      <dxf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0" start="0" length="0">
      <dxf>
        <numFmt numFmtId="4" formatCode="#,##0.00"/>
      </dxf>
    </rfmt>
    <rfmt sheetId="1" sqref="N50" start="0" length="0">
      <dxf>
        <numFmt numFmtId="4" formatCode="#,##0.00"/>
      </dxf>
    </rfmt>
  </rrc>
  <rrc rId="11897" sId="1" ref="A50:XFD50" action="deleteRow"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A$48:$XFD$56" dn="Z_9D973A29_B18A_4300_8735_40F4D5040C33_.wvu.Rows" sId="1"/>
    <undo index="65535" exp="area" ref3D="1" dr="$B$1:$D$1048576" dn="Z_9D973A29_B18A_4300_8735_40F4D5040C33_.wvu.Cols" sId="1"/>
    <undo index="65535" exp="area" ref3D="1" dr="$A$68:$XFD$68" dn="Z_773C9A6D_D94C_4F11_A27E_04EF47427F4D_.wvu.Row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rfmt sheetId="1" xfDxf="1" sqref="A50:XFD50" start="0" length="0">
      <dxf>
        <font>
          <b/>
          <sz val="12"/>
          <name val="Times New Roman"/>
          <family val="1"/>
          <charset val="204"/>
        </font>
        <alignment horizontal="left" vertical="center" wrapText="1"/>
      </dxf>
    </rfmt>
    <rfmt sheetId="1" sqref="A50" start="0" length="0">
      <dxf>
        <font>
          <b val="0"/>
          <sz val="12"/>
          <name val="Times New Roman"/>
          <family val="1"/>
          <charset val="204"/>
        </font>
        <fill>
          <patternFill patternType="solid">
            <bgColor theme="0"/>
          </patternFill>
        </fill>
        <alignment horizontal="general" shrinkToFi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50">
        <f>F50+G50+H50+I50</f>
      </nc>
      <ndxf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" start="0" length="0">
      <dxf>
        <font>
          <b val="0"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50" start="0" length="0">
      <dxf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0" start="0" length="0">
      <dxf>
        <numFmt numFmtId="4" formatCode="#,##0.00"/>
      </dxf>
    </rfmt>
    <rfmt sheetId="1" sqref="N50" start="0" length="0">
      <dxf>
        <numFmt numFmtId="4" formatCode="#,##0.00"/>
      </dxf>
    </rfmt>
  </rrc>
  <rrc rId="11898" sId="1" ref="A50:XFD50" action="deleteRow"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A$48:$XFD$55" dn="Z_9D973A29_B18A_4300_8735_40F4D5040C33_.wvu.Rows" sId="1"/>
    <undo index="65535" exp="area" ref3D="1" dr="$B$1:$D$1048576" dn="Z_9D973A29_B18A_4300_8735_40F4D5040C33_.wvu.Cols" sId="1"/>
    <undo index="65535" exp="area" ref3D="1" dr="$A$67:$XFD$67" dn="Z_773C9A6D_D94C_4F11_A27E_04EF47427F4D_.wvu.Row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rfmt sheetId="1" xfDxf="1" sqref="A50:XFD50" start="0" length="0">
      <dxf>
        <font>
          <b/>
          <sz val="12"/>
          <name val="Times New Roman"/>
          <family val="1"/>
          <charset val="204"/>
        </font>
        <alignment horizontal="left" vertical="center" wrapText="1"/>
      </dxf>
    </rfmt>
    <rfmt sheetId="1" sqref="A50" start="0" length="0">
      <dxf>
        <font>
          <b val="0"/>
          <sz val="12"/>
          <name val="Times New Roman"/>
          <family val="1"/>
          <charset val="204"/>
        </font>
        <fill>
          <patternFill patternType="solid">
            <bgColor theme="0"/>
          </patternFill>
        </fill>
        <alignment horizontal="general" shrinkToFi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50">
        <f>F50+G50+H50+I50</f>
      </nc>
      <ndxf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" start="0" length="0">
      <dxf>
        <font>
          <b val="0"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50" start="0" length="0">
      <dxf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0" start="0" length="0">
      <dxf>
        <numFmt numFmtId="4" formatCode="#,##0.00"/>
      </dxf>
    </rfmt>
    <rfmt sheetId="1" sqref="N50" start="0" length="0">
      <dxf>
        <numFmt numFmtId="4" formatCode="#,##0.00"/>
      </dxf>
    </rfmt>
  </rrc>
  <rrc rId="11899" sId="1" ref="A50:XFD50" action="deleteRow"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A$48:$XFD$54" dn="Z_9D973A29_B18A_4300_8735_40F4D5040C33_.wvu.Rows" sId="1"/>
    <undo index="65535" exp="area" ref3D="1" dr="$B$1:$D$1048576" dn="Z_9D973A29_B18A_4300_8735_40F4D5040C33_.wvu.Cols" sId="1"/>
    <undo index="65535" exp="area" ref3D="1" dr="$A$66:$XFD$66" dn="Z_773C9A6D_D94C_4F11_A27E_04EF47427F4D_.wvu.Row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rfmt sheetId="1" xfDxf="1" sqref="A50:XFD50" start="0" length="0">
      <dxf>
        <font>
          <b/>
          <sz val="12"/>
          <name val="Times New Roman"/>
          <family val="1"/>
          <charset val="204"/>
        </font>
        <alignment horizontal="left" vertical="center" wrapText="1"/>
      </dxf>
    </rfmt>
    <rfmt sheetId="1" sqref="A50" start="0" length="0">
      <dxf>
        <font>
          <b val="0"/>
          <sz val="12"/>
          <name val="Times New Roman"/>
          <family val="1"/>
          <charset val="204"/>
        </font>
        <fill>
          <patternFill patternType="solid">
            <bgColor theme="0"/>
          </patternFill>
        </fill>
        <alignment horizontal="general" shrinkToFi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50">
        <f>F50+G50+H50+I50</f>
      </nc>
      <ndxf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" start="0" length="0">
      <dxf>
        <font>
          <b val="0"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50" start="0" length="0">
      <dxf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0" start="0" length="0">
      <dxf>
        <numFmt numFmtId="4" formatCode="#,##0.00"/>
      </dxf>
    </rfmt>
    <rfmt sheetId="1" sqref="N50" start="0" length="0">
      <dxf>
        <numFmt numFmtId="4" formatCode="#,##0.00"/>
      </dxf>
    </rfmt>
  </rrc>
  <rrc rId="11900" sId="1" ref="A50:XFD50" action="deleteRow"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A$48:$XFD$53" dn="Z_9D973A29_B18A_4300_8735_40F4D5040C33_.wvu.Rows" sId="1"/>
    <undo index="65535" exp="area" ref3D="1" dr="$B$1:$D$1048576" dn="Z_9D973A29_B18A_4300_8735_40F4D5040C33_.wvu.Cols" sId="1"/>
    <undo index="65535" exp="area" ref3D="1" dr="$A$65:$XFD$65" dn="Z_773C9A6D_D94C_4F11_A27E_04EF47427F4D_.wvu.Row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rfmt sheetId="1" xfDxf="1" sqref="A50:XFD50" start="0" length="0">
      <dxf>
        <font>
          <b/>
          <sz val="12"/>
          <name val="Times New Roman"/>
          <family val="1"/>
          <charset val="204"/>
        </font>
        <alignment horizontal="left" vertical="center" wrapText="1"/>
      </dxf>
    </rfmt>
    <rfmt sheetId="1" sqref="A50" start="0" length="0">
      <dxf>
        <font>
          <b val="0"/>
          <sz val="12"/>
          <name val="Times New Roman"/>
          <family val="1"/>
          <charset val="204"/>
        </font>
        <fill>
          <patternFill patternType="solid">
            <bgColor theme="0"/>
          </patternFill>
        </fill>
        <alignment horizontal="general" shrinkToFi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50">
        <f>F50+G50+H50+I50</f>
      </nc>
      <ndxf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" start="0" length="0">
      <dxf>
        <font>
          <b val="0"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" start="0" length="0">
      <dxf>
        <font>
          <b val="0"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50" start="0" length="0">
      <dxf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0" start="0" length="0">
      <dxf>
        <numFmt numFmtId="4" formatCode="#,##0.00"/>
      </dxf>
    </rfmt>
    <rfmt sheetId="1" sqref="N50" start="0" length="0">
      <dxf>
        <numFmt numFmtId="4" formatCode="#,##0.00"/>
      </dxf>
    </rfmt>
  </rrc>
  <rrc rId="11901" sId="1" ref="A50:XFD50" action="deleteRow"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A$48:$XFD$52" dn="Z_9D973A29_B18A_4300_8735_40F4D5040C33_.wvu.Rows" sId="1"/>
    <undo index="65535" exp="area" ref3D="1" dr="$B$1:$D$1048576" dn="Z_9D973A29_B18A_4300_8735_40F4D5040C33_.wvu.Cols" sId="1"/>
    <undo index="65535" exp="area" ref3D="1" dr="$A$64:$XFD$64" dn="Z_773C9A6D_D94C_4F11_A27E_04EF47427F4D_.wvu.Row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rfmt sheetId="1" xfDxf="1" sqref="A50:XFD50" start="0" length="0">
      <dxf>
        <font>
          <b/>
          <sz val="12"/>
          <name val="Times New Roman"/>
          <family val="1"/>
          <charset val="204"/>
        </font>
        <alignment horizontal="left" vertical="center" wrapText="1"/>
      </dxf>
    </rfmt>
    <rfmt sheetId="1" sqref="A50" start="0" length="0">
      <dxf>
        <font>
          <b val="0"/>
          <sz val="12"/>
          <name val="Times New Roman"/>
          <family val="1"/>
          <charset val="204"/>
        </font>
        <fill>
          <patternFill patternType="solid">
            <bgColor theme="0"/>
          </patternFill>
        </fill>
        <alignment horizontal="general" shrinkToFi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50">
        <f>F50+G50+H50+I50</f>
      </nc>
      <ndxf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" start="0" length="0">
      <dxf>
        <font>
          <b val="0"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" start="0" length="0">
      <dxf>
        <font>
          <b val="0"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50" start="0" length="0">
      <dxf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0" start="0" length="0">
      <dxf>
        <numFmt numFmtId="4" formatCode="#,##0.00"/>
      </dxf>
    </rfmt>
    <rfmt sheetId="1" sqref="N50" start="0" length="0">
      <dxf>
        <numFmt numFmtId="4" formatCode="#,##0.00"/>
      </dxf>
    </rfmt>
  </rrc>
  <rrc rId="11902" sId="1" ref="A50:XFD50" action="deleteRow"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A$48:$XFD$51" dn="Z_9D973A29_B18A_4300_8735_40F4D5040C33_.wvu.Rows" sId="1"/>
    <undo index="65535" exp="area" ref3D="1" dr="$B$1:$D$1048576" dn="Z_9D973A29_B18A_4300_8735_40F4D5040C33_.wvu.Cols" sId="1"/>
    <undo index="65535" exp="area" ref3D="1" dr="$A$63:$XFD$63" dn="Z_773C9A6D_D94C_4F11_A27E_04EF47427F4D_.wvu.Row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rfmt sheetId="1" xfDxf="1" sqref="A50:XFD50" start="0" length="0">
      <dxf>
        <font>
          <b/>
          <sz val="12"/>
          <name val="Times New Roman"/>
          <family val="1"/>
          <charset val="204"/>
        </font>
        <alignment horizontal="left" vertical="center" wrapText="1"/>
      </dxf>
    </rfmt>
    <rfmt sheetId="1" sqref="A50" start="0" length="0">
      <dxf>
        <font>
          <b val="0"/>
          <sz val="12"/>
          <name val="Times New Roman"/>
          <family val="1"/>
          <charset val="204"/>
        </font>
        <fill>
          <patternFill patternType="solid">
            <bgColor theme="0"/>
          </patternFill>
        </fill>
        <alignment horizontal="general" shrinkToFi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50">
        <f>F50+G50+H50+I50</f>
      </nc>
      <ndxf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" start="0" length="0">
      <dxf>
        <font>
          <b val="0"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" start="0" length="0">
      <dxf>
        <font>
          <b val="0"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50" start="0" length="0">
      <dxf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0" start="0" length="0">
      <dxf>
        <numFmt numFmtId="4" formatCode="#,##0.00"/>
      </dxf>
    </rfmt>
    <rfmt sheetId="1" sqref="N50" start="0" length="0">
      <dxf>
        <numFmt numFmtId="4" formatCode="#,##0.00"/>
      </dxf>
    </rfmt>
  </rrc>
  <rrc rId="11903" sId="1" ref="A50:XFD50" action="deleteRow">
    <undo index="65535" exp="area" dr="K43:K50" r="K42" sId="1"/>
    <undo index="65535" exp="area" dr="J43:J50" r="J42" sId="1"/>
    <undo index="65535" exp="area" dr="I43:I50" r="I42" sId="1"/>
    <undo index="65535" exp="area" dr="H43:H50" r="H42" sId="1"/>
    <undo index="65535" exp="area" dr="G43:G50" r="G42" sId="1"/>
    <undo index="65535" exp="area" dr="F43:F50" r="F42" sId="1"/>
    <undo index="65535" exp="area" dr="E43:E50" r="E42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H$1:$I$1048576" dn="Z_C249F1C0_5F87_4903_9107_68771F7F1656_.wvu.Cols" sId="1"/>
    <undo index="65535" exp="area" ref3D="1" dr="$H$1:$I$1048576" dn="Z_C12ECCB3_7E0E_4612_AFEC_78E64777E49A_.wvu.Cols" sId="1"/>
    <undo index="65535" exp="area" ref3D="1" dr="$B$1:$D$1048576" dn="Z_BF7053F1_7808_4856_B12A_CE661FE9C2EF_.wvu.Cols" sId="1"/>
    <undo index="65535" exp="area" ref3D="1" dr="$A$48:$XFD$50" dn="Z_9D973A29_B18A_4300_8735_40F4D5040C33_.wvu.Rows" sId="1"/>
    <undo index="65535" exp="area" ref3D="1" dr="$B$1:$D$1048576" dn="Z_9D973A29_B18A_4300_8735_40F4D5040C33_.wvu.Cols" sId="1"/>
    <undo index="65535" exp="area" ref3D="1" dr="$A$62:$XFD$62" dn="Z_773C9A6D_D94C_4F11_A27E_04EF47427F4D_.wvu.Row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B$1:$D$1048576" dn="Z_678A9D6A_CD2F_4FC5_ADAB_B9CA298D42A2_.wvu.Cols" sId="1"/>
    <rfmt sheetId="1" xfDxf="1" sqref="A50:XFD50" start="0" length="0">
      <dxf>
        <font>
          <b/>
          <sz val="12"/>
          <name val="Times New Roman"/>
          <family val="1"/>
          <charset val="204"/>
        </font>
        <alignment horizontal="left" vertical="center" wrapText="1"/>
      </dxf>
    </rfmt>
    <rfmt sheetId="1" sqref="A50" start="0" length="0">
      <dxf>
        <font>
          <b val="0"/>
          <sz val="12"/>
          <name val="Times New Roman"/>
          <family val="1"/>
          <charset val="204"/>
        </font>
        <fill>
          <patternFill patternType="solid">
            <bgColor theme="0"/>
          </patternFill>
        </fill>
        <alignment horizontal="general" shrinkToFi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50">
        <f>F50+G50+H50+I50</f>
      </nc>
      <ndxf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" start="0" length="0">
      <dxf>
        <font>
          <b val="0"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50" start="0" length="0">
      <dxf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1" sqref="L50" start="0" length="0">
      <dxf>
        <numFmt numFmtId="30" formatCode="@"/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0" start="0" length="0">
      <dxf>
        <numFmt numFmtId="4" formatCode="#,##0.00"/>
      </dxf>
    </rfmt>
    <rfmt sheetId="1" sqref="N50" start="0" length="0">
      <dxf>
        <numFmt numFmtId="4" formatCode="#,##0.00"/>
      </dxf>
    </rfmt>
  </rrc>
</revisions>
</file>

<file path=xl/revisions/revisionLog1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904" sId="1" ref="A15:XFD15" action="deleteRow">
    <undo index="2" exp="area" ref3D="1" dr="$A$82:$XFD$82" dn="Z_773C9A6D_D94C_4F11_A27E_04EF47427F4D_.wvu.Row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A$60:$XFD$70" dn="Z_9D973A29_B18A_4300_8735_40F4D5040C33_.wvu.Rows" sId="1"/>
    <undo index="0" exp="area" ref3D="1" dr="$B$1:$D$1048576" dn="Z_9D973A29_B18A_4300_8735_40F4D5040C33_.wvu.Cols" sId="1"/>
    <undo index="2" exp="area" ref3D="1" dr="$A$28:$XFD$32" dn="Z_88C336E2_DEA0_4FEC_A5C4_66485F95BE03_.wvu.Rows" sId="1"/>
    <undo index="1" exp="area" ref3D="1" dr="$A$23:$XFD$23" dn="Z_88C336E2_DEA0_4FEC_A5C4_66485F95BE03_.wvu.Rows" sId="1"/>
    <rfmt sheetId="1" xfDxf="1" sqref="A15:XFD15" start="0" length="0">
      <dxf>
        <font>
          <sz val="12"/>
          <name val="Times New Roman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A15" start="0" length="0">
      <dxf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5">
        <f>F15+G15</f>
      </nc>
      <ndxf>
        <font>
          <b/>
          <sz val="12"/>
          <name val="Times New Roman"/>
          <scheme val="none"/>
        </font>
        <numFmt numFmtId="4" formatCode="#,##0.00"/>
        <fill>
          <patternFill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" start="0" length="0">
      <dxf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5" start="0" length="0">
      <dxf>
        <font>
          <b/>
          <sz val="12"/>
          <name val="Times New Roman"/>
          <scheme val="none"/>
        </font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5" start="0" length="0">
      <dxf>
        <font>
          <b/>
          <sz val="12"/>
          <name val="Times New Roman"/>
          <scheme val="none"/>
        </font>
        <numFmt numFmtId="4" formatCode="#,##0.00"/>
      </dxf>
    </rfmt>
    <rfmt sheetId="1" sqref="N15" start="0" length="0">
      <dxf>
        <numFmt numFmtId="4" formatCode="#,##0.00"/>
      </dxf>
    </rfmt>
  </rrc>
  <rrc rId="11905" sId="1" ref="A15:XFD15" action="deleteRow">
    <undo index="2" exp="area" ref3D="1" dr="$A$81:$XFD$81" dn="Z_773C9A6D_D94C_4F11_A27E_04EF47427F4D_.wvu.Row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A$59:$XFD$69" dn="Z_9D973A29_B18A_4300_8735_40F4D5040C33_.wvu.Rows" sId="1"/>
    <undo index="0" exp="area" ref3D="1" dr="$B$1:$D$1048576" dn="Z_9D973A29_B18A_4300_8735_40F4D5040C33_.wvu.Cols" sId="1"/>
    <undo index="2" exp="area" ref3D="1" dr="$A$27:$XFD$31" dn="Z_88C336E2_DEA0_4FEC_A5C4_66485F95BE03_.wvu.Rows" sId="1"/>
    <undo index="1" exp="area" ref3D="1" dr="$A$22:$XFD$22" dn="Z_88C336E2_DEA0_4FEC_A5C4_66485F95BE03_.wvu.Rows" sId="1"/>
    <rfmt sheetId="1" xfDxf="1" sqref="A15:XFD15" start="0" length="0">
      <dxf>
        <font>
          <sz val="12"/>
          <name val="Times New Roman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A15" start="0" length="0">
      <dxf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5">
        <f>F15+G15</f>
      </nc>
      <ndxf>
        <font>
          <b/>
          <sz val="12"/>
          <name val="Times New Roman"/>
          <scheme val="none"/>
        </font>
        <numFmt numFmtId="4" formatCode="#,##0.00"/>
        <fill>
          <patternFill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5" start="0" length="0">
      <dxf>
        <numFmt numFmtId="4" formatCode="#,##0.00"/>
        <alignment horizontal="general"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5" start="0" length="0">
      <dxf>
        <font>
          <b/>
          <sz val="12"/>
          <name val="Times New Roman"/>
          <scheme val="none"/>
        </font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5" start="0" length="0">
      <dxf>
        <font>
          <b/>
          <sz val="12"/>
          <name val="Times New Roman"/>
          <scheme val="none"/>
        </font>
        <numFmt numFmtId="4" formatCode="#,##0.00"/>
      </dxf>
    </rfmt>
    <rfmt sheetId="1" sqref="N15" start="0" length="0">
      <dxf>
        <numFmt numFmtId="4" formatCode="#,##0.00"/>
      </dxf>
    </rfmt>
  </rrc>
  <rrc rId="11906" sId="1" ref="A15:XFD15" action="deleteRow">
    <undo index="2" exp="area" ref3D="1" dr="$A$80:$XFD$80" dn="Z_773C9A6D_D94C_4F11_A27E_04EF47427F4D_.wvu.Row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A$58:$XFD$68" dn="Z_9D973A29_B18A_4300_8735_40F4D5040C33_.wvu.Rows" sId="1"/>
    <undo index="0" exp="area" ref3D="1" dr="$B$1:$D$1048576" dn="Z_9D973A29_B18A_4300_8735_40F4D5040C33_.wvu.Cols" sId="1"/>
    <undo index="2" exp="area" ref3D="1" dr="$A$26:$XFD$30" dn="Z_88C336E2_DEA0_4FEC_A5C4_66485F95BE03_.wvu.Rows" sId="1"/>
    <undo index="1" exp="area" ref3D="1" dr="$A$21:$XFD$21" dn="Z_88C336E2_DEA0_4FEC_A5C4_66485F95BE03_.wvu.Rows" sId="1"/>
    <rfmt sheetId="1" xfDxf="1" sqref="A15:XFD15" start="0" length="0">
      <dxf>
        <font>
          <sz val="12"/>
          <name val="Times New Roman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A15" start="0" length="0">
      <dxf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5">
        <f>F15+G15</f>
      </nc>
      <ndxf>
        <font>
          <b/>
          <sz val="12"/>
          <name val="Times New Roman"/>
          <scheme val="none"/>
        </font>
        <numFmt numFmtId="4" formatCode="#,##0.00"/>
        <fill>
          <patternFill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5" start="0" length="0">
      <dxf>
        <font>
          <b/>
          <sz val="12"/>
          <name val="Times New Roman"/>
          <scheme val="none"/>
        </font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5" start="0" length="0">
      <dxf>
        <font>
          <b/>
          <sz val="12"/>
          <name val="Times New Roman"/>
          <scheme val="none"/>
        </font>
        <numFmt numFmtId="4" formatCode="#,##0.00"/>
      </dxf>
    </rfmt>
    <rfmt sheetId="1" sqref="N15" start="0" length="0">
      <dxf>
        <numFmt numFmtId="4" formatCode="#,##0.00"/>
      </dxf>
    </rfmt>
  </rrc>
  <rrc rId="11907" sId="1" ref="A15:XFD15" action="deleteRow">
    <undo index="2" exp="area" ref3D="1" dr="$A$79:$XFD$79" dn="Z_773C9A6D_D94C_4F11_A27E_04EF47427F4D_.wvu.Row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A$57:$XFD$67" dn="Z_9D973A29_B18A_4300_8735_40F4D5040C33_.wvu.Rows" sId="1"/>
    <undo index="0" exp="area" ref3D="1" dr="$B$1:$D$1048576" dn="Z_9D973A29_B18A_4300_8735_40F4D5040C33_.wvu.Cols" sId="1"/>
    <undo index="2" exp="area" ref3D="1" dr="$A$25:$XFD$29" dn="Z_88C336E2_DEA0_4FEC_A5C4_66485F95BE03_.wvu.Rows" sId="1"/>
    <undo index="1" exp="area" ref3D="1" dr="$A$20:$XFD$20" dn="Z_88C336E2_DEA0_4FEC_A5C4_66485F95BE03_.wvu.Rows" sId="1"/>
    <rfmt sheetId="1" xfDxf="1" sqref="A15:XFD15" start="0" length="0">
      <dxf>
        <font>
          <sz val="12"/>
          <name val="Times New Roman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A15" start="0" length="0">
      <dxf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5">
        <f>F15+G15</f>
      </nc>
      <ndxf>
        <font>
          <b/>
          <sz val="12"/>
          <name val="Times New Roman"/>
          <scheme val="none"/>
        </font>
        <numFmt numFmtId="4" formatCode="#,##0.00"/>
        <fill>
          <patternFill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5" start="0" length="0">
      <dxf>
        <font>
          <b/>
          <sz val="12"/>
          <name val="Times New Roman"/>
          <scheme val="none"/>
        </font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5" start="0" length="0">
      <dxf>
        <font>
          <b/>
          <sz val="12"/>
          <name val="Times New Roman"/>
          <scheme val="none"/>
        </font>
        <numFmt numFmtId="4" formatCode="#,##0.00"/>
      </dxf>
    </rfmt>
    <rfmt sheetId="1" sqref="N15" start="0" length="0">
      <dxf>
        <numFmt numFmtId="4" formatCode="#,##0.00"/>
      </dxf>
    </rfmt>
  </rrc>
  <rrc rId="11908" sId="1" ref="A15:XFD15" action="deleteRow">
    <undo index="2" exp="area" ref3D="1" dr="$A$78:$XFD$78" dn="Z_773C9A6D_D94C_4F11_A27E_04EF47427F4D_.wvu.Row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A$56:$XFD$66" dn="Z_9D973A29_B18A_4300_8735_40F4D5040C33_.wvu.Rows" sId="1"/>
    <undo index="0" exp="area" ref3D="1" dr="$B$1:$D$1048576" dn="Z_9D973A29_B18A_4300_8735_40F4D5040C33_.wvu.Cols" sId="1"/>
    <undo index="2" exp="area" ref3D="1" dr="$A$24:$XFD$28" dn="Z_88C336E2_DEA0_4FEC_A5C4_66485F95BE03_.wvu.Rows" sId="1"/>
    <undo index="1" exp="area" ref3D="1" dr="$A$19:$XFD$19" dn="Z_88C336E2_DEA0_4FEC_A5C4_66485F95BE03_.wvu.Rows" sId="1"/>
    <rfmt sheetId="1" xfDxf="1" sqref="A15:XFD15" start="0" length="0">
      <dxf>
        <font>
          <sz val="12"/>
          <name val="Times New Roman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A15" start="0" length="0">
      <dxf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5">
        <f>F15+G15</f>
      </nc>
      <ndxf>
        <font>
          <b/>
          <sz val="12"/>
          <name val="Times New Roman"/>
          <scheme val="none"/>
        </font>
        <numFmt numFmtId="4" formatCode="#,##0.00"/>
        <fill>
          <patternFill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5" start="0" length="0">
      <dxf>
        <font>
          <b/>
          <sz val="12"/>
          <name val="Times New Roman"/>
          <scheme val="none"/>
        </font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5" start="0" length="0">
      <dxf>
        <font>
          <b/>
          <sz val="12"/>
          <name val="Times New Roman"/>
          <scheme val="none"/>
        </font>
        <numFmt numFmtId="4" formatCode="#,##0.00"/>
      </dxf>
    </rfmt>
    <rfmt sheetId="1" sqref="N15" start="0" length="0">
      <dxf>
        <numFmt numFmtId="4" formatCode="#,##0.00"/>
      </dxf>
    </rfmt>
  </rrc>
  <rrc rId="11909" sId="1" ref="A15:XFD15" action="deleteRow">
    <undo index="0" exp="area" dr="K8:K15" r="K7" sId="1"/>
    <undo index="0" exp="area" dr="J8:J15" r="J7" sId="1"/>
    <undo index="0" exp="area" dr="I8:I15" r="I7" sId="1"/>
    <undo index="0" exp="area" dr="H8:H15" r="H7" sId="1"/>
    <undo index="0" exp="area" dr="G8:G15" r="G7" sId="1"/>
    <undo index="0" exp="area" dr="F8:F15" r="F7" sId="1"/>
    <undo index="2" exp="area" ref3D="1" dr="$A$77:$XFD$77" dn="Z_773C9A6D_D94C_4F11_A27E_04EF47427F4D_.wvu.Row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A$55:$XFD$65" dn="Z_9D973A29_B18A_4300_8735_40F4D5040C33_.wvu.Rows" sId="1"/>
    <undo index="0" exp="area" ref3D="1" dr="$B$1:$D$1048576" dn="Z_9D973A29_B18A_4300_8735_40F4D5040C33_.wvu.Cols" sId="1"/>
    <undo index="2" exp="area" ref3D="1" dr="$A$23:$XFD$27" dn="Z_88C336E2_DEA0_4FEC_A5C4_66485F95BE03_.wvu.Rows" sId="1"/>
    <undo index="1" exp="area" ref3D="1" dr="$A$18:$XFD$18" dn="Z_88C336E2_DEA0_4FEC_A5C4_66485F95BE03_.wvu.Rows" sId="1"/>
    <rfmt sheetId="1" xfDxf="1" sqref="A15:XFD15" start="0" length="0">
      <dxf>
        <font>
          <sz val="12"/>
          <name val="Times New Roman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A15" start="0" length="0">
      <dxf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5">
        <f>F15+G15</f>
      </nc>
      <ndxf>
        <font>
          <b/>
          <sz val="12"/>
          <name val="Times New Roman"/>
          <scheme val="none"/>
        </font>
        <numFmt numFmtId="4" formatCode="#,##0.00"/>
        <fill>
          <patternFill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5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5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5" start="0" length="0">
      <dxf>
        <font>
          <b/>
          <sz val="12"/>
          <name val="Times New Roman"/>
          <scheme val="none"/>
        </font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5" start="0" length="0">
      <dxf>
        <font>
          <b/>
          <sz val="12"/>
          <name val="Times New Roman"/>
          <scheme val="none"/>
        </font>
        <numFmt numFmtId="4" formatCode="#,##0.00"/>
      </dxf>
    </rfmt>
    <rfmt sheetId="1" sqref="N15" start="0" length="0">
      <dxf>
        <numFmt numFmtId="4" formatCode="#,##0.00"/>
      </dxf>
    </rfmt>
  </rrc>
  <rcc rId="11910" sId="1">
    <nc r="L16" t="inlineStr">
      <is>
        <t>8510080500</t>
      </is>
    </nc>
  </rcc>
  <rcc rId="11911" sId="1">
    <nc r="M16" t="inlineStr">
      <is>
        <t>в АЦК</t>
      </is>
    </nc>
  </rcc>
  <rcc rId="11912" sId="1">
    <nc r="L17" t="inlineStr">
      <is>
        <t>1230080460</t>
      </is>
    </nc>
  </rcc>
  <rcc rId="11913" sId="1">
    <nc r="M17" t="inlineStr">
      <is>
        <t>в АЦК</t>
      </is>
    </nc>
  </rcc>
</revisions>
</file>

<file path=xl/revisions/revisionLog1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14" sId="1">
    <oc r="A61" t="inlineStr">
      <is>
        <t>Расходы на  подвоз воды населению д.П-Тунгусска, п. Бор (КВСР 240 Сбалансированность)</t>
      </is>
    </oc>
    <nc r="A61" t="inlineStr">
      <is>
        <t>Расходы на  подвоз воды населению д. П-Тунгусска, п. Бор (КВСР 240 Сбалансированность)</t>
      </is>
    </nc>
  </rcc>
</revisions>
</file>

<file path=xl/revisions/revisionLog1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28CE822-C2EF-47B9-A88D-DD60521BD79B}" action="delete"/>
  <rdn rId="0" localSheetId="1" customView="1" name="Z_628CE822_C2EF_47B9_A88D_DD60521BD79B_.wvu.PrintArea" hidden="1" oldHidden="1">
    <formula>'крайний вариант'!$A$1:$K$167</formula>
    <oldFormula>'крайний вариант'!$A$1:$K$167</oldFormula>
  </rdn>
  <rdn rId="0" localSheetId="1" customView="1" name="Z_628CE822_C2EF_47B9_A88D_DD60521BD79B_.wvu.Cols" hidden="1" oldHidden="1">
    <formula>'крайний вариант'!$B:$D,'крайний вариант'!$H:$I</formula>
    <oldFormula>'крайний вариант'!$B:$D,'крайний вариант'!$H:$I</oldFormula>
  </rdn>
  <rdn rId="0" localSheetId="1" customView="1" name="Z_628CE822_C2EF_47B9_A88D_DD60521BD79B_.wvu.FilterData" hidden="1" oldHidden="1">
    <formula>'крайний вариант'!$A$7:$M$71</formula>
    <oldFormula>'крайний вариант'!$A$7:$M$71</oldFormula>
  </rdn>
  <rcv guid="{628CE822-C2EF-47B9-A88D-DD60521BD79B}" action="add"/>
</revisions>
</file>

<file path=xl/revisions/revisionLog1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18" sId="1">
    <nc r="A131" t="inlineStr">
      <is>
        <t>НАЛОГ НА ПРИБЫЛЬ</t>
      </is>
    </nc>
  </rcc>
  <rcc rId="11919" sId="1">
    <nc r="F131">
      <f>790000000+376503531</f>
    </nc>
  </rcc>
  <rcc rId="11920" sId="1" numFmtId="4">
    <oc r="F151">
      <v>790000000</v>
    </oc>
    <nc r="F151">
      <v>0</v>
    </nc>
  </rcc>
</revisions>
</file>

<file path=xl/revisions/revisionLog1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21" sId="1">
    <oc r="A39" t="inlineStr">
      <is>
        <t>Приобретение, поставка и монтаж нежилого административного здания для нужд Министерства социальной политики Красноярского края</t>
      </is>
    </oc>
    <nc r="A39" t="inlineStr">
      <is>
        <t>Увеличение стоимости контракта на нежилого административного здания для нужд Министерства социальной политики Красноярского края</t>
      </is>
    </nc>
  </rcc>
  <rfmt sheetId="1" sqref="A39">
    <dxf>
      <fill>
        <patternFill>
          <bgColor rgb="FFFF0000"/>
        </patternFill>
      </fill>
    </dxf>
  </rfmt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L46:L140" start="0" length="0">
    <dxf>
      <border>
        <right style="thin">
          <color indexed="64"/>
        </right>
      </border>
    </dxf>
  </rfmt>
  <rfmt sheetId="1" sqref="K46:L140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</revisions>
</file>

<file path=xl/revisions/revisionLog1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22" sId="1">
    <nc r="L58" t="inlineStr">
      <is>
        <t>8310080150, 8310080460</t>
      </is>
    </nc>
  </rcc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вариант'!$A$7:$M$71</formula>
    <oldFormula>'крайний вариант'!$A$7:$M$71</oldFormula>
  </rdn>
  <rcv guid="{678A9D6A-CD2F-4FC5-ADAB-B9CA298D42A2}" action="add"/>
</revisions>
</file>

<file path=xl/revisions/revisionLog1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25" sId="1">
    <nc r="M50" t="inlineStr">
      <is>
        <t>в АЦК</t>
      </is>
    </nc>
  </rcc>
  <rcc rId="11926" sId="1">
    <nc r="M53" t="inlineStr">
      <is>
        <t>в АЦК</t>
      </is>
    </nc>
  </rcc>
</revisions>
</file>

<file path=xl/revisions/revisionLog1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27" sId="1">
    <oc r="A58" t="inlineStr">
      <is>
        <t>Льготный проезд (дополнительная потребность на выплату компенсаций льготного проезда)</t>
      </is>
    </oc>
    <nc r="A58" t="inlineStr">
      <is>
        <t xml:space="preserve">Руководство и управление в сфере установленных функций органов местного самоуправления </t>
      </is>
    </nc>
  </rcc>
</revisions>
</file>

<file path=xl/revisions/revisionLog1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вариант'!$A$7:$M$71</formula>
    <oldFormula>'крайний вариант'!$A$7:$M$71</oldFormula>
  </rdn>
  <rcv guid="{678A9D6A-CD2F-4FC5-ADAB-B9CA298D42A2}" action="add"/>
</revisions>
</file>

<file path=xl/revisions/revisionLog1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30" sId="1">
    <nc r="L57" t="inlineStr">
      <is>
        <t>8310080150, 8310080460</t>
      </is>
    </nc>
  </rcc>
  <rcc rId="11931" sId="1">
    <nc r="M57" t="inlineStr">
      <is>
        <t>в АЦК</t>
      </is>
    </nc>
  </rcc>
  <rcc rId="11932" sId="1">
    <nc r="M58" t="inlineStr">
      <is>
        <t>в АЦК</t>
      </is>
    </nc>
  </rcc>
</revisions>
</file>

<file path=xl/revisions/revisionLog1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8:A50">
    <dxf>
      <fill>
        <patternFill>
          <bgColor theme="0"/>
        </patternFill>
      </fill>
    </dxf>
  </rfmt>
  <rfmt sheetId="1" sqref="A52">
    <dxf>
      <fill>
        <patternFill>
          <bgColor theme="0"/>
        </patternFill>
      </fill>
    </dxf>
  </rfmt>
</revisions>
</file>

<file path=xl/revisions/revisionLog1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33" sId="1">
    <oc r="A41" t="inlineStr">
      <is>
        <t>Содержание учреждения (Транспортные услуги, аренда нежилого помещения, приобретение ПО, ремонт автомобиля).</t>
      </is>
    </oc>
    <nc r="A41" t="inlineStr">
      <is>
        <t>Руководство и управление в сфере установленных функций органов местного самоуправления  (Вывоз ТБО, аренда нежилого помещения, услуги связи).</t>
      </is>
    </nc>
  </rcc>
  <rcc rId="11934" sId="1">
    <oc r="A42" t="inlineStr">
      <is>
        <t>Содержание учреждения (Увеличение расходов по коммунальным услугам)</t>
      </is>
    </oc>
    <nc r="A42" t="inlineStr">
      <is>
        <t>Руководство и управление в сфере установленных функций органов местного самоуправления  (Увеличение расходов по коммунальным услугам)</t>
      </is>
    </nc>
  </rcc>
</revisions>
</file>

<file path=xl/revisions/revisionLog1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35" sId="1">
    <oc r="A39" t="inlineStr">
      <is>
        <t>Увеличение стоимости контракта на нежилого административного здания для нужд Министерства социальной политики Красноярского края</t>
      </is>
    </oc>
    <nc r="A39" t="inlineStr">
      <is>
        <t>Увеличение стоимости контракта на 10% на  поставку и монтаж нежилого административного здания для нужд Министерства социальной политики Красноярского края  согласно Закона РФ №44-ФЗ</t>
      </is>
    </nc>
  </rcc>
</revisions>
</file>

<file path=xl/revisions/revisionLog1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36" sId="1">
    <oc r="A39" t="inlineStr">
      <is>
        <t>Увеличение стоимости контракта на 10% на  поставку и монтаж нежилого административного здания для нужд Министерства социальной политики Красноярского края  согласно Закона РФ №44-ФЗ</t>
      </is>
    </oc>
    <nc r="A39" t="inlineStr">
      <is>
        <t>Увеличение стоимости контракта на 10% на  поставку и монтаж нежилого административного здания для нужд Министерства социальной политики Красноярского края  согласно Закона РФ №44-ФЗ "О контрактной системе в сфере закупок товаров, работ, услуг для обеспечения государственных и муниципальных нужд"</t>
      </is>
    </nc>
  </rcc>
  <rcc rId="11937" sId="1">
    <oc r="A41" t="inlineStr">
      <is>
        <t>Руководство и управление в сфере установленных функций органов местного самоуправления  (Вывоз ТБО, аренда нежилого помещения, услуги связи).</t>
      </is>
    </oc>
    <nc r="A41" t="inlineStr">
      <is>
        <t>Руководство и управление в сфере установленных функций органов местного самоуправления  (Вывоз ТБО, аренда нежилого помещения, услуги связи, обслуживание ПО).</t>
      </is>
    </nc>
  </rcc>
  <rfmt sheetId="1" sqref="A39">
    <dxf>
      <fill>
        <patternFill>
          <bgColor theme="0"/>
        </patternFill>
      </fill>
    </dxf>
  </rfmt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38" sId="1">
    <oc r="A48" t="inlineStr">
      <is>
        <t>Обеспечение деятельности подведомственных учреждений (компенсация стоимости проезда к месту отдыха и обратно и количества иждивенцев, имеющих право на льготный проезд)</t>
      </is>
    </oc>
    <nc r="A48" t="inlineStr">
      <is>
        <t>Обеспечение деятельности подведомственных учреждений (компенсация стоимости проезда к месту отдыха и обратно)</t>
      </is>
    </nc>
  </rcc>
</revisions>
</file>

<file path=xl/revisions/revisionLog1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39" sId="1">
    <oc r="A49" t="inlineStr">
      <is>
        <t>Обеспечение деятельности подведомственных учреждений (расходы на ремонтные работы: замена окон в оркестровом классе, в фойе и ремонт актового зала, МБУДО "Туруханская детская музыкальная школа")</t>
      </is>
    </oc>
    <nc r="A49" t="inlineStr">
      <is>
        <t>Обеспечение деятельности подведомственных учреждений (замена окон в оркестровом классе, в фойе и ремонт актового зала, МБУДО "Туруханская детская музыкальная школа")</t>
      </is>
    </nc>
  </rcc>
</revisions>
</file>

<file path=xl/revisions/revisionLog1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40" sId="1">
    <oc r="A50" t="inlineStr">
      <is>
        <t>Обеспечение деятельности подведомственных учреждений (дополнительная потребность коммунальных расходов для учреждений культуры, монотарифы)</t>
      </is>
    </oc>
    <nc r="A50" t="inlineStr">
      <is>
        <t>Оплата коммунальных услуг в связи с повышением тарифов на тепловую энергию (нерегулируемые тарифы) для оплаты коммунальных услуг</t>
      </is>
    </nc>
  </rcc>
</revisions>
</file>

<file path=xl/revisions/revisionLog1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41" sId="1">
    <oc r="A45" t="inlineStr">
      <is>
        <t>Обеспечение деятельности подведомственных учреждений (ремонт гардеробной зоны фойе и замена входной группы основного входа МБКДУ "Туруханский РДК")</t>
      </is>
    </oc>
    <nc r="A45" t="inlineStr">
      <is>
        <t>Обеспечение деятельности подведомственных учреждений (МБКДУ "Туруханский РДК")</t>
      </is>
    </nc>
  </rcc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вариант'!$A$7:$M$71</formula>
    <oldFormula>'крайний вариант'!$A$7:$M$71</oldFormula>
  </rdn>
  <rcv guid="{678A9D6A-CD2F-4FC5-ADAB-B9CA298D42A2}" action="add"/>
</revisions>
</file>

<file path=xl/revisions/revisionLog1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44" sId="1">
    <oc r="A45" t="inlineStr">
      <is>
        <t>Обеспечение деятельности подведомственных учреждений (МБКДУ "Туруханский РДК")</t>
      </is>
    </oc>
    <nc r="A45" t="inlineStr">
      <is>
        <t>Обеспечение деятельности подведомственных учреждений (перераспределение средств, краевой бюджет, МБКДУ "Туруханский РДК")</t>
      </is>
    </nc>
  </rcc>
</revisions>
</file>

<file path=xl/revisions/revisionLog1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45" sId="1">
    <oc r="A58" t="inlineStr">
      <is>
        <t xml:space="preserve">Руководство и управление в сфере установленных функций органов местного самоуправления </t>
      </is>
    </oc>
    <nc r="A58" t="inlineStr">
      <is>
        <t>Руководство и управление в сфере установленных функций органов местного самоуправления (компенсация стоимости проезда к месту отдыха и обратно)</t>
      </is>
    </nc>
  </rcc>
</revisions>
</file>

<file path=xl/revisions/revisionLog1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9">
    <dxf>
      <fill>
        <patternFill>
          <bgColor rgb="FFFFFF00"/>
        </patternFill>
      </fill>
    </dxf>
  </rfmt>
</revisions>
</file>

<file path=xl/revisions/revisionLog1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46" sId="1">
    <oc r="A32" t="inlineStr">
      <is>
        <t xml:space="preserve">Обеспечение населения Туруханского района печным отоплением ( коммерческое предложение на сумму 393 тыс, 3 заявления от населения, 400000 руб. в бюджете есть) </t>
      </is>
    </oc>
    <nc r="A32" t="inlineStr">
      <is>
        <t xml:space="preserve">Обеспечение населения печным отоплением на межселенной территории Туруханского района() </t>
      </is>
    </nc>
  </rcc>
  <rcc rId="11947" sId="1">
    <oc r="A26" t="inlineStr">
      <is>
        <t>Трудовое воспитание несовершеннолетних граждан в возрасте 14-17 лет (трудоустройство на временные работы в летний период детей в возрасте от 14-17 лет на межселенной территории).</t>
      </is>
    </oc>
    <nc r="A26" t="inlineStr">
      <is>
        <t>Трудовое воспитание несовершеннолетних граждан в возрасте 14-17 лет.</t>
      </is>
    </nc>
  </rcc>
  <rcv guid="{628CE822-C2EF-47B9-A88D-DD60521BD79B}" action="delete"/>
  <rdn rId="0" localSheetId="1" customView="1" name="Z_628CE822_C2EF_47B9_A88D_DD60521BD79B_.wvu.PrintArea" hidden="1" oldHidden="1">
    <formula>'крайний вариант'!$A$1:$K$167</formula>
    <oldFormula>'крайний вариант'!$A$1:$K$167</oldFormula>
  </rdn>
  <rdn rId="0" localSheetId="1" customView="1" name="Z_628CE822_C2EF_47B9_A88D_DD60521BD79B_.wvu.Cols" hidden="1" oldHidden="1">
    <formula>'крайний вариант'!$B:$D,'крайний вариант'!$H:$I</formula>
    <oldFormula>'крайний вариант'!$B:$D,'крайний вариант'!$H:$I</oldFormula>
  </rdn>
  <rdn rId="0" localSheetId="1" customView="1" name="Z_628CE822_C2EF_47B9_A88D_DD60521BD79B_.wvu.FilterData" hidden="1" oldHidden="1">
    <formula>'крайний вариант'!$A$7:$M$71</formula>
    <oldFormula>'крайний вариант'!$A$7:$M$71</oldFormula>
  </rdn>
  <rcv guid="{628CE822-C2EF-47B9-A88D-DD60521BD79B}" action="add"/>
</revisions>
</file>

<file path=xl/revisions/revisionLog1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51" sId="1">
    <oc r="A30" t="inlineStr">
      <is>
        <t>Руководство и управление в сфере установленных функций органов местного самоуправления (льготный проезд, командировочные расходы)</t>
      </is>
    </oc>
    <nc r="A30" t="inlineStr">
      <is>
        <t>Руководство и управление в сфере установленных функций органов местного самоуправления (компенсация стоимости проезда к месту отдыха и обратно, командировочные расходы)</t>
      </is>
    </nc>
  </rcc>
  <rcv guid="{9D973A29-B18A-4300-8735-40F4D5040C33}" action="delete"/>
  <rdn rId="0" localSheetId="1" customView="1" name="Z_9D973A29_B18A_4300_8735_40F4D5040C33_.wvu.PrintArea" hidden="1" oldHidden="1">
    <formula>'крайний вариант'!$A$1:$K$167</formula>
    <oldFormula>'крайний вариант'!$A$1:$K$167</oldFormula>
  </rdn>
  <rdn rId="0" localSheetId="1" customView="1" name="Z_9D973A29_B18A_4300_8735_40F4D5040C33_.wvu.Rows" hidden="1" oldHidden="1">
    <formula>'крайний вариант'!$42:$43</formula>
    <oldFormula>'крайний вариант'!$42:$43</oldFormula>
  </rdn>
  <rdn rId="0" localSheetId="1" customView="1" name="Z_9D973A29_B18A_4300_8735_40F4D5040C33_.wvu.Cols" hidden="1" oldHidden="1">
    <formula>'крайний вариант'!$B:$D</formula>
    <oldFormula>'крайний вариант'!$B:$D</oldFormula>
  </rdn>
  <rdn rId="0" localSheetId="1" customView="1" name="Z_9D973A29_B18A_4300_8735_40F4D5040C33_.wvu.FilterData" hidden="1" oldHidden="1">
    <formula>'крайний вариант'!$A$7:$M$71</formula>
    <oldFormula>'крайний вариант'!$A$7:$M$71</oldFormula>
  </rdn>
  <rcv guid="{9D973A29-B18A-4300-8735-40F4D5040C33}" action="add"/>
</revisions>
</file>

<file path=xl/revisions/revisionLog2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56" sId="1">
    <oc r="A28" t="inlineStr">
      <is>
        <t>Прочие мероприятия по благоустройству сельских населённых пунктов  (Выполнение работ по текущему ремонту водозаборов на межселенной территории в с.Бакланиха, п.Курейка, д.Сургутиха, с.Фарково, д.Старотуруханск, п. Бахта, п.Келлог)</t>
      </is>
    </oc>
    <nc r="A28" t="inlineStr">
      <is>
        <t>Прочие мероприятия по благоустройству сельских населённых пунктов  ( текущий ремонт водозаборов на межселенной территории в с.Бакланиха, п.Курейка, д.Сургутиха, с.Фарково, д.Старотуруханск, п. Бахта, п.Келлог)</t>
      </is>
    </nc>
  </rcc>
  <rcc rId="11957" sId="1">
    <oc r="A29" t="inlineStr">
      <is>
        <t>Руководство и управление в сфере установленных функций органов местного самоуправления (отопление нежилых помещений, электроэнергия нежилых помещений, водоснабжение нежилых помещений)</t>
      </is>
    </oc>
    <nc r="A29" t="inlineStr">
      <is>
        <t>Руководство и управление в сфере установленных функций органов местного самоуправления (оплата коммунальных услуг)</t>
      </is>
    </nc>
  </rcc>
</revisions>
</file>

<file path=xl/revisions/revisionLog2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58" sId="1">
    <oc r="A31" t="inlineStr">
      <is>
        <t>Руководство и управление в сфере установленных функций органов местного самоуправления (На оплату коммунальных услуг в связи с повышением тарифов на тепловую энергию (монотарифы)  в с. Верещагино, с. Сургутиха, п. Бахта)</t>
      </is>
    </oc>
    <nc r="A31" t="inlineStr">
      <is>
        <t>Оплата коммунальных услуг в связи с повышением тарифов на тепловую энергию (нерегулируемые тарифы) для оплаты коммунальных услуг в с.Верещагино, с. Сургутиха, п.Бахта</t>
      </is>
    </nc>
  </rcc>
  <rcc rId="11959" sId="1">
    <oc r="A8" t="inlineStr">
      <is>
        <t>Обеспечение деятельности (оказание услуг) подведомственных учреждений (увеличение расходов на монтаж системы оповещения при угрозе теракта в филиале МКОУ Верхнеимбатской СШ - Чулковская НШ согласно решения суда от 26.11.2024г. № 24RS0052-01-2024-000374-17)</t>
      </is>
    </oc>
    <nc r="A8" t="inlineStr">
      <is>
        <t>Обеспечение деятельности (оказание услуг) подведомственных учреждений (монтаж системы оповещения при угрозе теракта в филиале МКОУ Верхнеимбатской СШ.</t>
      </is>
    </nc>
  </rcc>
  <rcc rId="11960" sId="1">
    <oc r="A9" t="inlineStr">
      <is>
        <t>Обеспечение деятельности (оказание услуг) подведомственных учреждений (увеличение расходов на монтаж пожарной сигнализации с-но решения суда от 25.02.2025 № УИД 24RS0052-01-2024-000474-08)</t>
      </is>
    </oc>
    <nc r="A9" t="inlineStr">
      <is>
        <t>Обеспечение деятельности (оказание услуг) подведомственных учреждений ( монтаж пожарной сигнализации по решению суда)</t>
      </is>
    </nc>
  </rcc>
  <rcv guid="{628CE822-C2EF-47B9-A88D-DD60521BD79B}" action="delete"/>
  <rdn rId="0" localSheetId="1" customView="1" name="Z_628CE822_C2EF_47B9_A88D_DD60521BD79B_.wvu.PrintArea" hidden="1" oldHidden="1">
    <formula>'крайний вариант'!$A$1:$K$167</formula>
    <oldFormula>'крайний вариант'!$A$1:$K$167</oldFormula>
  </rdn>
  <rdn rId="0" localSheetId="1" customView="1" name="Z_628CE822_C2EF_47B9_A88D_DD60521BD79B_.wvu.Cols" hidden="1" oldHidden="1">
    <formula>'крайний вариант'!$B:$D,'крайний вариант'!$H:$I</formula>
    <oldFormula>'крайний вариант'!$B:$D,'крайний вариант'!$H:$I</oldFormula>
  </rdn>
  <rdn rId="0" localSheetId="1" customView="1" name="Z_628CE822_C2EF_47B9_A88D_DD60521BD79B_.wvu.FilterData" hidden="1" oldHidden="1">
    <formula>'крайний вариант'!$A$7:$M$71</formula>
    <oldFormula>'крайний вариант'!$A$7:$M$71</oldFormula>
  </rdn>
  <rcv guid="{628CE822-C2EF-47B9-A88D-DD60521BD79B}" action="add"/>
</revisions>
</file>

<file path=xl/revisions/revisionLog2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64" sId="1">
    <oc r="A11" t="inlineStr">
      <is>
        <t>Обеспечение деятельности (оказание услуг) подведомственных учреждений (замена окон на пластиковые 16 шт.)</t>
      </is>
    </oc>
    <nc r="A11" t="inlineStr">
      <is>
        <t>Обеспечение деятельности (оказание услуг) подведомственных учреждений (замена оконных блоков в количестве 16 шт.)</t>
      </is>
    </nc>
  </rcc>
</revisions>
</file>

<file path=xl/revisions/revisionLog2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65" sId="1">
    <oc r="A12" t="inlineStr">
      <is>
        <t>Обеспечение деятельности (оказание услуг) подведомственных учреждений (приобретение и монтаж пожарной сигнализации в филиалах МКДОУ д/с "Северок")</t>
      </is>
    </oc>
    <nc r="A12" t="inlineStr">
      <is>
        <t>Обеспечение деятельности (оказание услуг) подведомственных учреждений (приобретение и монтаж пожарной сигнализации в филиалах МКДОУ д/с "Северок" в п. Бахта, п. Верхнеимбатск, п. Зотино )</t>
      </is>
    </nc>
  </rcc>
</revisions>
</file>

<file path=xl/revisions/revisionLog2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2" start="0" length="2147483647">
    <dxf>
      <font>
        <color rgb="FFFF0000"/>
      </font>
    </dxf>
  </rfmt>
  <rfmt sheetId="1" sqref="A27" start="0" length="2147483647">
    <dxf>
      <font>
        <color rgb="FFFF0000"/>
      </font>
    </dxf>
  </rfmt>
  <rcmt sheetId="1" cell="A27" guid="{4D35F3EC-88F3-4401-955D-E10E6EAB5767}" author="Татьяна М. Куприянова" newLength="74"/>
</revisions>
</file>

<file path=xl/revisions/revisionLog2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66" sId="1">
    <oc r="A38" t="inlineStr">
      <is>
    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</t>
      </is>
    </oc>
    <nc r="A38" t="inlineStr">
      <is>
        <t>Расходы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 (автокраны в п. Бор, в с. Туруханск; дизельгенераторы (д. Сургутиха, п. Бахта, с. Фарково, д. Старотуруханск, с. Зотино, с. Ворогово, с. Верхнеимбатск, п. Совречка)</t>
      </is>
    </nc>
  </rcc>
  <rcc rId="11967" sId="1">
    <oc r="A37" t="inlineStr">
      <is>
    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</t>
      </is>
    </oc>
    <nc r="A37" t="inlineStr">
      <is>
    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(Подготовка проектной документации по реконструкции жилого дома по адресу: с. Верещагино, ул. Рыбников, д. 1)</t>
      </is>
    </nc>
  </rcc>
  <rcv guid="{BF7053F1-7808-4856-B12A-CE661FE9C2EF}" action="delete"/>
  <rdn rId="0" localSheetId="1" customView="1" name="Z_BF7053F1_7808_4856_B12A_CE661FE9C2EF_.wvu.PrintArea" hidden="1" oldHidden="1">
    <formula>'крайний вариант'!$A$1:$K$167</formula>
    <oldFormula>'крайний вариант'!$A$1:$K$167</oldFormula>
  </rdn>
  <rdn rId="0" localSheetId="1" customView="1" name="Z_BF7053F1_7808_4856_B12A_CE661FE9C2EF_.wvu.Cols" hidden="1" oldHidden="1">
    <formula>'крайний вариант'!$B:$D</formula>
    <oldFormula>'крайний вариант'!$B:$D</oldFormula>
  </rdn>
  <rdn rId="0" localSheetId="1" customView="1" name="Z_BF7053F1_7808_4856_B12A_CE661FE9C2EF_.wvu.FilterData" hidden="1" oldHidden="1">
    <formula>'крайний вариант'!$A$7:$M$71</formula>
    <oldFormula>'крайний вариант'!$A$7:$M$71</oldFormula>
  </rdn>
  <rcv guid="{BF7053F1-7808-4856-B12A-CE661FE9C2EF}" action="add"/>
</revisions>
</file>

<file path=xl/revisions/revisionLog2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71" sId="1">
    <nc r="L55" t="inlineStr">
      <is>
        <t>8210080460</t>
      </is>
    </nc>
  </rcc>
  <rcc rId="11972" sId="1">
    <nc r="M55" t="inlineStr">
      <is>
        <t>в АЦК</t>
      </is>
    </nc>
  </rcc>
  <rfmt sheetId="1" sqref="M55" start="0" length="2147483647">
    <dxf>
      <font>
        <b/>
      </font>
    </dxf>
  </rfmt>
</revisions>
</file>

<file path=xl/revisions/revisionLog2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73" sId="1">
    <oc r="A50" t="inlineStr">
      <is>
        <t>Оплата коммунальных услуг в связи с повышением тарифов на тепловую энергию (нерегулируемые тарифы) для оплаты коммунальных услуг</t>
      </is>
    </oc>
    <nc r="A50" t="inlineStr">
      <is>
        <t xml:space="preserve">Оплата коммунальных услуг в связи с повышением тарифов на тепловую энергию (нерегулируемые тарифы) для оплаты коммунальных услуг (БАХТА, </t>
      </is>
    </nc>
  </rcc>
</revisions>
</file>

<file path=xl/revisions/revisionLog2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74" sId="1">
    <oc r="A50" t="inlineStr">
      <is>
        <t xml:space="preserve">Оплата коммунальных услуг в связи с повышением тарифов на тепловую энергию (нерегулируемые тарифы) для оплаты коммунальных услуг (БАХТА, </t>
      </is>
    </oc>
    <nc r="A50" t="inlineStr">
      <is>
        <t xml:space="preserve">Оплата коммунальных услуг в связи с повышением тарифов на тепловую энергию (нерегулируемые тарифы) для оплаты коммунальных услуг (МКУК "ТМЦИБС" - д. Бахта, п. Сургутиха;      , </t>
      </is>
    </nc>
  </rcc>
</revisions>
</file>

<file path=xl/revisions/revisionLog2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75" sId="1">
    <oc r="A50" t="inlineStr">
      <is>
        <t xml:space="preserve">Оплата коммунальных услуг в связи с повышением тарифов на тепловую энергию (нерегулируемые тарифы) для оплаты коммунальных услуг (МКУК "ТМЦИБС" - д. Бахта, п. Сургутиха;      , </t>
      </is>
    </oc>
    <nc r="A50" t="inlineStr">
      <is>
        <t>Оплата коммунальных услуг в связи с повышением тарифов на тепловую энергию (нерегулируемые тарифы) для оплаты коммунальных услуг (МКУК "ТМЦИБС" - д. Бахта, п. Сургутиха; МБКДУ "Туруханский РДК" - п. Сургутиха)</t>
      </is>
    </nc>
  </rcc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вариант'!$A$7:$M$71</formula>
    <oldFormula>'крайний вариант'!$A$7:$M$71</oldFormula>
  </rdn>
  <rcv guid="{678A9D6A-CD2F-4FC5-ADAB-B9CA298D42A2}" action="add"/>
</revisions>
</file>

<file path=xl/revisions/revisionLog2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78" sId="1">
    <nc r="L110" t="inlineStr">
      <is>
        <t>0330084750</t>
      </is>
    </nc>
  </rcc>
  <rcc rId="11979" sId="1">
    <nc r="L111" t="inlineStr">
      <is>
        <t>0350083010</t>
      </is>
    </nc>
  </rcc>
  <rcc rId="11980" sId="1">
    <nc r="L101" t="inlineStr">
      <is>
        <t>0350083010</t>
      </is>
    </nc>
  </rcc>
  <rcc rId="11981" sId="1" odxf="1" dxf="1">
    <nc r="L65" t="inlineStr">
      <is>
        <t>0350083010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</revisions>
</file>

<file path=xl/revisions/revisionLog2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M16:M17" start="0" length="2147483647">
    <dxf>
      <font>
        <b/>
      </font>
    </dxf>
  </rfmt>
</revisions>
</file>

<file path=xl/revisions/revisionLog2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82" sId="1">
    <nc r="L60" t="inlineStr">
      <is>
        <t>1210081020</t>
      </is>
    </nc>
  </rcc>
  <rcc rId="11983" sId="1">
    <nc r="L61" t="inlineStr">
      <is>
        <t>1210081020</t>
      </is>
    </nc>
  </rcc>
  <rcc rId="11984" sId="1">
    <nc r="L62" t="inlineStr">
      <is>
        <t>1210081020</t>
      </is>
    </nc>
  </rcc>
  <rcc rId="11985" sId="1">
    <nc r="L63" t="inlineStr">
      <is>
        <t>1210081020</t>
      </is>
    </nc>
  </rcc>
  <rcc rId="11986" sId="1">
    <nc r="L68" t="inlineStr">
      <is>
        <t>1210081020</t>
      </is>
    </nc>
  </rcc>
  <rcc rId="11987" sId="1">
    <nc r="L70" t="inlineStr">
      <is>
        <t>1210081020</t>
      </is>
    </nc>
  </rcc>
  <rcc rId="11988" sId="1">
    <oc r="L73" t="inlineStr">
      <is>
        <t>1600085290</t>
      </is>
    </oc>
    <nc r="L73" t="inlineStr">
      <is>
        <t>1210081020</t>
      </is>
    </nc>
  </rcc>
  <rcc rId="11989" sId="1">
    <nc r="L76" t="inlineStr">
      <is>
        <t>1210081020</t>
      </is>
    </nc>
  </rcc>
  <rcc rId="11990" sId="1">
    <nc r="L77" t="inlineStr">
      <is>
        <t>1210081020</t>
      </is>
    </nc>
  </rcc>
  <rcc rId="11991" sId="1">
    <nc r="L79" t="inlineStr">
      <is>
        <t>1210081020</t>
      </is>
    </nc>
  </rcc>
  <rcc rId="11992" sId="1">
    <oc r="L81" t="inlineStr">
      <is>
        <t>1600085290</t>
      </is>
    </oc>
    <nc r="L81" t="inlineStr">
      <is>
        <t>1210081020</t>
      </is>
    </nc>
  </rcc>
  <rcc rId="11993" sId="1">
    <nc r="L84" t="inlineStr">
      <is>
        <t>1210081020</t>
      </is>
    </nc>
  </rcc>
  <rcc rId="11994" sId="1">
    <nc r="L85" t="inlineStr">
      <is>
        <t>1210081020</t>
      </is>
    </nc>
  </rcc>
</revisions>
</file>

<file path=xl/revisions/revisionLog2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11995" sheetId="1" source="L91" destination="M91" sourceSheetId="1">
    <rfmt sheetId="1" sqref="M91" start="0" length="0">
      <dxf>
        <font>
          <b/>
          <sz val="12"/>
          <color auto="1"/>
          <name val="Times New Roman"/>
          <scheme val="none"/>
        </font>
        <numFmt numFmtId="4" formatCode="#,##0.00"/>
        <alignment horizontal="left" vertical="center" wrapText="1" readingOrder="0"/>
      </dxf>
    </rfmt>
  </rm>
  <rcc rId="11996" sId="1">
    <nc r="L90" t="inlineStr">
      <is>
        <t>1210081020</t>
      </is>
    </nc>
  </rcc>
  <rcc rId="11997" sId="1">
    <nc r="L91" t="inlineStr">
      <is>
        <t>1210081020</t>
      </is>
    </nc>
  </rcc>
  <rcc rId="11998" sId="1">
    <nc r="L92" t="inlineStr">
      <is>
        <t>1210081020</t>
      </is>
    </nc>
  </rcc>
  <rcc rId="11999" sId="1">
    <nc r="L93" t="inlineStr">
      <is>
        <t>1210081020</t>
      </is>
    </nc>
  </rcc>
  <rcc rId="12000" sId="1">
    <nc r="L94" t="inlineStr">
      <is>
        <t>1210081020</t>
      </is>
    </nc>
  </rcc>
  <rfmt sheetId="1" sqref="L91">
    <dxf>
      <alignment horizontal="center" readingOrder="0"/>
    </dxf>
  </rfmt>
  <rcv guid="{628CE822-C2EF-47B9-A88D-DD60521BD79B}" action="delete"/>
  <rdn rId="0" localSheetId="1" customView="1" name="Z_628CE822_C2EF_47B9_A88D_DD60521BD79B_.wvu.PrintArea" hidden="1" oldHidden="1">
    <formula>'крайний вариант'!$A$1:$K$167</formula>
    <oldFormula>'крайний вариант'!$A$1:$K$167</oldFormula>
  </rdn>
  <rdn rId="0" localSheetId="1" customView="1" name="Z_628CE822_C2EF_47B9_A88D_DD60521BD79B_.wvu.Cols" hidden="1" oldHidden="1">
    <formula>'крайний вариант'!$B:$D,'крайний вариант'!$H:$I</formula>
    <oldFormula>'крайний вариант'!$B:$D,'крайний вариант'!$H:$I</oldFormula>
  </rdn>
  <rdn rId="0" localSheetId="1" customView="1" name="Z_628CE822_C2EF_47B9_A88D_DD60521BD79B_.wvu.FilterData" hidden="1" oldHidden="1">
    <formula>'крайний вариант'!$A$7:$M$71</formula>
    <oldFormula>'крайний вариант'!$A$7:$M$71</oldFormula>
  </rdn>
  <rcv guid="{628CE822-C2EF-47B9-A88D-DD60521BD79B}" action="add"/>
</revisions>
</file>

<file path=xl/revisions/revisionLog2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04" sId="1">
    <nc r="L97" t="inlineStr">
      <is>
        <t>1210081020</t>
      </is>
    </nc>
  </rcc>
  <rcc rId="12005" sId="1">
    <nc r="L99" t="inlineStr">
      <is>
        <t>1210081020</t>
      </is>
    </nc>
  </rcc>
  <rcc rId="12006" sId="1">
    <nc r="L100" t="inlineStr">
      <is>
        <t>1210081020</t>
      </is>
    </nc>
  </rcc>
  <rcc rId="12007" sId="1">
    <nc r="L104" t="inlineStr">
      <is>
        <t>1210081020</t>
      </is>
    </nc>
  </rcc>
  <rcc rId="12008" sId="1">
    <nc r="L106" t="inlineStr">
      <is>
        <t>1210081020</t>
      </is>
    </nc>
  </rcc>
  <rcc rId="12009" sId="1">
    <nc r="L107" t="inlineStr">
      <is>
        <t>1210081020</t>
      </is>
    </nc>
  </rcc>
  <rcc rId="12010" sId="1">
    <nc r="L108" t="inlineStr">
      <is>
        <t>1210081020</t>
      </is>
    </nc>
  </rcc>
</revisions>
</file>

<file path=xl/revisions/revisionLog2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11" sId="1">
    <nc r="L105" t="inlineStr">
      <is>
        <t>9940084280</t>
      </is>
    </nc>
  </rcc>
  <rcc rId="12012" sId="1">
    <nc r="L98" t="inlineStr">
      <is>
        <t>9940084280</t>
      </is>
    </nc>
  </rcc>
</revisions>
</file>

<file path=xl/revisions/revisionLog2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13" sId="1">
    <nc r="A66" t="inlineStr">
      <is>
        <t>Расходы по решениям суда (КВСР 240)</t>
      </is>
    </nc>
  </rcc>
  <rcc rId="12014" sId="1">
    <nc r="E66">
      <f>F66+G66</f>
    </nc>
  </rcc>
  <rcc rId="12015" sId="1" numFmtId="4">
    <nc r="F66">
      <v>334332</v>
    </nc>
  </rcc>
  <rfmt sheetId="1" sqref="F66">
    <dxf>
      <fill>
        <patternFill patternType="solid">
          <bgColor rgb="FF00FF00"/>
        </patternFill>
      </fill>
    </dxf>
  </rfmt>
  <rcc rId="12016" sId="1">
    <oc r="F131">
      <f>790000000+376503531</f>
    </oc>
    <nc r="F131">
      <f>790000000+376503531+334332</f>
    </nc>
  </rcc>
</revisions>
</file>

<file path=xl/revisions/revisionLog2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17" sId="1">
    <nc r="L66" t="inlineStr">
      <is>
        <t>9940084280</t>
      </is>
    </nc>
  </rcc>
</revisions>
</file>

<file path=xl/revisions/revisionLog2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18" sId="1" numFmtId="4">
    <oc r="F55">
      <v>1069150</v>
    </oc>
    <nc r="F55">
      <v>1069200</v>
    </nc>
  </rcc>
</revisions>
</file>

<file path=xl/revisions/revisionLog2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19" sId="1">
    <oc r="F131">
      <f>790000000+376503531+334332</f>
    </oc>
    <nc r="F131">
      <f>790000000+376503531+334332+50</f>
    </nc>
  </rcc>
</revisions>
</file>

<file path=xl/revisions/revisionLog2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20" sId="1">
    <nc r="L86" t="inlineStr">
      <is>
        <t>1120081660</t>
      </is>
    </nc>
  </rcc>
  <rcc rId="12021" sId="1">
    <nc r="L78" t="inlineStr">
      <is>
        <t>1120081660</t>
      </is>
    </nc>
  </rcc>
</revisions>
</file>

<file path=xl/revisions/revisionLog2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22" sId="1">
    <nc r="L64" t="inlineStr">
      <is>
        <t>1090082940</t>
      </is>
    </nc>
  </rcc>
  <rcc rId="12023" sId="1">
    <nc r="L69" t="inlineStr">
      <is>
        <t>1110081640</t>
      </is>
    </nc>
  </rcc>
</revisions>
</file>

<file path=xl/revisions/revisionLog2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24" sId="1">
    <nc r="L74" t="inlineStr">
      <is>
        <t>0380085140</t>
      </is>
    </nc>
  </rcc>
  <rcc rId="12025" sId="1">
    <nc r="L75" t="inlineStr">
      <is>
        <t>0510084860</t>
      </is>
    </nc>
  </rcc>
</revisions>
</file>

<file path=xl/revisions/revisionLog2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26" sId="1">
    <nc r="L82" t="inlineStr">
      <is>
        <t>0910084560</t>
      </is>
    </nc>
  </rcc>
  <rcc rId="12027" sId="1">
    <nc r="L83" t="inlineStr">
      <is>
        <t>0910084620</t>
      </is>
    </nc>
  </rcc>
  <rcc rId="12028" sId="1">
    <nc r="L109" t="inlineStr">
      <is>
        <t>0920084670</t>
      </is>
    </nc>
  </rcc>
</revisions>
</file>

<file path=xl/revisions/revisionLog2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29" sId="1">
    <nc r="M60" t="inlineStr">
      <is>
        <t>в АЦК</t>
      </is>
    </nc>
  </rcc>
  <rcc rId="12030" sId="1">
    <nc r="M61" t="inlineStr">
      <is>
        <t>в АЦК</t>
      </is>
    </nc>
  </rcc>
  <rcc rId="12031" sId="1">
    <nc r="M62" t="inlineStr">
      <is>
        <t>в АЦК</t>
      </is>
    </nc>
  </rcc>
  <rcc rId="12032" sId="1">
    <nc r="M63" t="inlineStr">
      <is>
        <t>в АЦК</t>
      </is>
    </nc>
  </rcc>
  <rcc rId="12033" sId="1">
    <nc r="M64" t="inlineStr">
      <is>
        <t>в АЦК</t>
      </is>
    </nc>
  </rcc>
  <rcc rId="12034" sId="1">
    <nc r="M65" t="inlineStr">
      <is>
        <t>в АЦК</t>
      </is>
    </nc>
  </rcc>
  <rcc rId="12035" sId="1">
    <nc r="M66" t="inlineStr">
      <is>
        <t>в АЦК</t>
      </is>
    </nc>
  </rcc>
  <rcc rId="12036" sId="1">
    <nc r="M68" t="inlineStr">
      <is>
        <t>в АЦК</t>
      </is>
    </nc>
  </rcc>
  <rcc rId="12037" sId="1">
    <nc r="M69" t="inlineStr">
      <is>
        <t>в АЦК</t>
      </is>
    </nc>
  </rcc>
  <rcc rId="12038" sId="1">
    <nc r="M70" t="inlineStr">
      <is>
        <t>в АЦК</t>
      </is>
    </nc>
  </rcc>
  <rcc rId="12039" sId="1">
    <nc r="M74" t="inlineStr">
      <is>
        <t>в АЦК</t>
      </is>
    </nc>
  </rcc>
  <rcc rId="12040" sId="1">
    <nc r="M75" t="inlineStr">
      <is>
        <t>в АЦК</t>
      </is>
    </nc>
  </rcc>
  <rcc rId="12041" sId="1">
    <nc r="M76" t="inlineStr">
      <is>
        <t>в АЦК</t>
      </is>
    </nc>
  </rcc>
  <rcc rId="12042" sId="1">
    <nc r="M77" t="inlineStr">
      <is>
        <t>в АЦК</t>
      </is>
    </nc>
  </rcc>
  <rcc rId="12043" sId="1">
    <nc r="M78" t="inlineStr">
      <is>
        <t>в АЦК</t>
      </is>
    </nc>
  </rcc>
  <rcc rId="12044" sId="1">
    <nc r="M79" t="inlineStr">
      <is>
        <t>в АЦК</t>
      </is>
    </nc>
  </rcc>
  <rcc rId="12045" sId="1">
    <nc r="M82" t="inlineStr">
      <is>
        <t>в АЦК</t>
      </is>
    </nc>
  </rcc>
  <rcc rId="12046" sId="1">
    <nc r="M83" t="inlineStr">
      <is>
        <t>в АЦК</t>
      </is>
    </nc>
  </rcc>
  <rcc rId="12047" sId="1">
    <nc r="M84" t="inlineStr">
      <is>
        <t>в АЦК</t>
      </is>
    </nc>
  </rcc>
  <rcc rId="12048" sId="1">
    <nc r="M85" t="inlineStr">
      <is>
        <t>в АЦК</t>
      </is>
    </nc>
  </rcc>
  <rcc rId="12049" sId="1">
    <nc r="M86" t="inlineStr">
      <is>
        <t>в АЦК</t>
      </is>
    </nc>
  </rcc>
  <rcc rId="12050" sId="1">
    <nc r="M90" t="inlineStr">
      <is>
        <t>в АЦК</t>
      </is>
    </nc>
  </rcc>
  <rcc rId="12051" sId="1">
    <nc r="M92" t="inlineStr">
      <is>
        <t>в АЦК</t>
      </is>
    </nc>
  </rcc>
  <rcc rId="12052" sId="1">
    <nc r="M93" t="inlineStr">
      <is>
        <t>в АЦК</t>
      </is>
    </nc>
  </rcc>
  <rcc rId="12053" sId="1">
    <nc r="M94" t="inlineStr">
      <is>
        <t>в АЦК</t>
      </is>
    </nc>
  </rcc>
  <rcc rId="12054" sId="1">
    <nc r="M97" t="inlineStr">
      <is>
        <t>в АЦК</t>
      </is>
    </nc>
  </rcc>
  <rcc rId="12055" sId="1">
    <nc r="M98" t="inlineStr">
      <is>
        <t>в АЦК</t>
      </is>
    </nc>
  </rcc>
  <rcc rId="12056" sId="1">
    <nc r="M99" t="inlineStr">
      <is>
        <t>в АЦК</t>
      </is>
    </nc>
  </rcc>
  <rcc rId="12057" sId="1">
    <nc r="M100" t="inlineStr">
      <is>
        <t>в АЦК</t>
      </is>
    </nc>
  </rcc>
  <rcc rId="12058" sId="1">
    <nc r="M101" t="inlineStr">
      <is>
        <t>в АЦК</t>
      </is>
    </nc>
  </rcc>
  <rcc rId="12059" sId="1">
    <nc r="M104" t="inlineStr">
      <is>
        <t>в АЦК</t>
      </is>
    </nc>
  </rcc>
  <rcc rId="12060" sId="1">
    <nc r="M105" t="inlineStr">
      <is>
        <t>в АЦК</t>
      </is>
    </nc>
  </rcc>
  <rcc rId="12061" sId="1">
    <nc r="M106" t="inlineStr">
      <is>
        <t>в АЦК</t>
      </is>
    </nc>
  </rcc>
  <rcc rId="12062" sId="1">
    <nc r="M107" t="inlineStr">
      <is>
        <t>в АЦК</t>
      </is>
    </nc>
  </rcc>
  <rcc rId="12063" sId="1">
    <nc r="M108" t="inlineStr">
      <is>
        <t>в АЦК</t>
      </is>
    </nc>
  </rcc>
  <rcc rId="12064" sId="1">
    <nc r="M109" t="inlineStr">
      <is>
        <t>в АЦК</t>
      </is>
    </nc>
  </rcc>
  <rcc rId="12065" sId="1">
    <nc r="M110" t="inlineStr">
      <is>
        <t>в АЦК</t>
      </is>
    </nc>
  </rcc>
  <rcc rId="12066" sId="1">
    <nc r="M111" t="inlineStr">
      <is>
        <t>в АЦК</t>
      </is>
    </nc>
  </rcc>
  <rfmt sheetId="1" sqref="M104:M111" start="0" length="2147483647">
    <dxf>
      <font>
        <b val="0"/>
      </font>
    </dxf>
  </rfmt>
  <rfmt sheetId="1" sqref="M104:M111" start="0" length="2147483647">
    <dxf>
      <font>
        <b/>
      </font>
    </dxf>
  </rfmt>
</revisions>
</file>

<file path=xl/revisions/revisionLog2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20">
    <dxf>
      <fill>
        <patternFill>
          <bgColor rgb="FFFFFF00"/>
        </patternFill>
      </fill>
    </dxf>
  </rfmt>
  <rfmt sheetId="1" sqref="F121">
    <dxf>
      <fill>
        <patternFill>
          <bgColor rgb="FFFFFF00"/>
        </patternFill>
      </fill>
    </dxf>
  </rfmt>
</revisions>
</file>

<file path=xl/revisions/revisionLog2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25:F130">
    <dxf>
      <fill>
        <patternFill>
          <bgColor rgb="FFFFFF00"/>
        </patternFill>
      </fill>
    </dxf>
  </rfmt>
</revisions>
</file>

<file path=xl/revisions/revisionLog2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67" sId="1">
    <oc r="A32" t="inlineStr">
      <is>
        <t xml:space="preserve">Обеспечение населения печным отоплением на межселенной территории Туруханского района() </t>
      </is>
    </oc>
    <nc r="A32" t="inlineStr">
      <is>
        <t xml:space="preserve">Обеспечение населения печным отоплением на межселенной территории Туруханского района (п. Бахта) </t>
      </is>
    </nc>
  </rcc>
  <rfmt sheetId="1" sqref="A32" start="0" length="2147483647">
    <dxf>
      <font>
        <color auto="1"/>
      </font>
    </dxf>
  </rfmt>
  <rcmt sheetId="1" cell="A27" guid="{00000000-0000-0000-0000-000000000000}" action="delete" author="Татьяна М. Куприянова"/>
  <rfmt sheetId="1" sqref="A27" start="0" length="2147483647">
    <dxf>
      <font>
        <color auto="1"/>
      </font>
    </dxf>
  </rfmt>
  <rcc rId="12068" sId="1">
    <oc r="A27" t="inlineStr">
      <is>
        <t>Прочие мероприятия по благоустройству сельских населённых пунктов  (Устройство искусственных (твердых) покрытий к речным причалам, на которых осуществляются погрузочно-разгрузочные мероприятия с ограниченным сроком Северного завоза, в труднодоступных населенных пунктах д. Сургутиха.)</t>
      </is>
    </oc>
    <nc r="A27" t="inlineStr">
      <is>
        <t>Прочие мероприятия по благоустройству сельских населённых пунктов  (монтаж искусственных (твердых) покрытий к речным причалам, на которых осуществляются погрузочно-разгрузочные мероприятия с ограниченным сроком Северного завоза, в труднодоступных населенных пунктах д. Сургутиха.)</t>
      </is>
    </nc>
  </rcc>
  <rcv guid="{628CE822-C2EF-47B9-A88D-DD60521BD79B}" action="delete"/>
  <rdn rId="0" localSheetId="1" customView="1" name="Z_628CE822_C2EF_47B9_A88D_DD60521BD79B_.wvu.PrintArea" hidden="1" oldHidden="1">
    <formula>'крайний вариант'!$A$1:$K$167</formula>
    <oldFormula>'крайний вариант'!$A$1:$K$167</oldFormula>
  </rdn>
  <rdn rId="0" localSheetId="1" customView="1" name="Z_628CE822_C2EF_47B9_A88D_DD60521BD79B_.wvu.Cols" hidden="1" oldHidden="1">
    <formula>'крайний вариант'!$B:$D,'крайний вариант'!$H:$I</formula>
    <oldFormula>'крайний вариант'!$B:$D,'крайний вариант'!$H:$I</oldFormula>
  </rdn>
  <rdn rId="0" localSheetId="1" customView="1" name="Z_628CE822_C2EF_47B9_A88D_DD60521BD79B_.wvu.FilterData" hidden="1" oldHidden="1">
    <formula>'крайний вариант'!$A$7:$M$71</formula>
    <oldFormula>'крайний вариант'!$A$7:$M$71</oldFormula>
  </rdn>
  <rcv guid="{628CE822-C2EF-47B9-A88D-DD60521BD79B}" action="add"/>
</revisions>
</file>

<file path=xl/revisions/revisionLog2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25:F130">
    <dxf>
      <fill>
        <patternFill>
          <bgColor theme="0"/>
        </patternFill>
      </fill>
    </dxf>
  </rfmt>
  <rfmt sheetId="1" sqref="G120">
    <dxf>
      <fill>
        <patternFill>
          <bgColor theme="0"/>
        </patternFill>
      </fill>
    </dxf>
  </rfmt>
  <rfmt sheetId="1" sqref="F121">
    <dxf>
      <fill>
        <patternFill>
          <bgColor theme="0"/>
        </patternFill>
      </fill>
    </dxf>
  </rfmt>
</revisions>
</file>

<file path=xl/revisions/revisionLog2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35">
    <dxf>
      <numFmt numFmtId="4" formatCode="#,##0.00"/>
    </dxf>
  </rfmt>
</revisions>
</file>

<file path=xl/revisions/revisionLog2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12072" sheetId="1" source="M73" destination="N73" sourceSheetId="1">
    <rfmt sheetId="1" sqref="N73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left" vertical="center" wrapText="1" readingOrder="0"/>
      </dxf>
    </rfmt>
  </rm>
  <rcc rId="12073" sId="1">
    <nc r="M73" t="inlineStr">
      <is>
        <t>в АЦК</t>
      </is>
    </nc>
  </rcc>
  <rm rId="12074" sheetId="1" source="M81" destination="N81" sourceSheetId="1">
    <rfmt sheetId="1" sqref="N81" start="0" length="0">
      <dxf>
        <font>
          <b/>
          <sz val="12"/>
          <color auto="1"/>
          <name val="Times New Roman"/>
          <scheme val="none"/>
        </font>
        <numFmt numFmtId="4" formatCode="#,##0.00"/>
        <alignment horizontal="left" vertical="center" wrapText="1" readingOrder="0"/>
      </dxf>
    </rfmt>
  </rm>
  <rcc rId="12075" sId="1">
    <nc r="M81" t="inlineStr">
      <is>
        <t>в АЦК</t>
      </is>
    </nc>
  </rcc>
  <rcv guid="{628CE822-C2EF-47B9-A88D-DD60521BD79B}" action="delete"/>
  <rdn rId="0" localSheetId="1" customView="1" name="Z_628CE822_C2EF_47B9_A88D_DD60521BD79B_.wvu.PrintArea" hidden="1" oldHidden="1">
    <formula>'крайний вариант'!$A$1:$K$167</formula>
    <oldFormula>'крайний вариант'!$A$1:$K$167</oldFormula>
  </rdn>
  <rdn rId="0" localSheetId="1" customView="1" name="Z_628CE822_C2EF_47B9_A88D_DD60521BD79B_.wvu.Cols" hidden="1" oldHidden="1">
    <formula>'крайний вариант'!$B:$D,'крайний вариант'!$H:$I</formula>
    <oldFormula>'крайний вариант'!$B:$D,'крайний вариант'!$H:$I</oldFormula>
  </rdn>
  <rdn rId="0" localSheetId="1" customView="1" name="Z_628CE822_C2EF_47B9_A88D_DD60521BD79B_.wvu.FilterData" hidden="1" oldHidden="1">
    <formula>'крайний вариант'!$A$7:$M$71</formula>
    <oldFormula>'крайний вариант'!$A$7:$M$71</oldFormula>
  </rdn>
  <rcv guid="{628CE822-C2EF-47B9-A88D-DD60521BD79B}" action="add"/>
</revisions>
</file>

<file path=xl/revisions/revisionLog2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79" sId="1">
    <nc r="H61">
      <f>F60+F61+F62+F63+F68+F70+F73+F76+F77+F79+F81+F84+F85+F90+F91+F92+F93+F94+F97+F99+F100+F104+F106+F107+F108</f>
    </nc>
  </rcc>
  <rcc rId="12080" sId="1">
    <nc r="H66">
      <f>F66+F98+F105</f>
    </nc>
  </rcc>
  <rcc rId="12081" sId="1">
    <oc r="A60" t="inlineStr">
      <is>
        <t>Увеличение суммы бюджетных ассигнований на финансовое обеспечение расходных обязательств направленных на оплату труда  с  01.01.2025  (КВСР  240)</t>
      </is>
    </oc>
    <nc r="A60" t="inlineStr">
      <is>
        <t>Увеличение суммы бюджетных ассигнований на финансовое обеспечение расходных обязательств направленных на оплату труда  с  01.01.2025  (КВСР  240 Сбалансированность)</t>
      </is>
    </nc>
  </rcc>
</revisions>
</file>

<file path=xl/revisions/revisionLog2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82" sId="1">
    <oc r="A68" t="inlineStr">
      <is>
        <t>Увеличение суммы бюджетных ассигнований на финансовое обеспечение расходных обязательств направленных на оплату труда  с  01.01.2025  (КВСР  240)</t>
      </is>
    </oc>
    <nc r="A68" t="inlineStr">
      <is>
        <t>Увеличение суммы бюджетных ассигнований на финансовое обеспечение расходных обязательств направленных на оплату труда  с  01.01.2025  (КВСР  240 Сбалансированность)</t>
      </is>
    </nc>
  </rcc>
  <rcc rId="12083" sId="1">
    <oc r="A70" t="inlineStr">
      <is>
        <t>Расходы по оплате сноса нежилого помещения, находящихся в муниципальной собственности муниципального образования (КВСР 240)</t>
      </is>
    </oc>
    <nc r="A70" t="inlineStr">
      <is>
        <t>Расходы по оплате сноса нежилого помещения, находящихся в муниципальной собственности муниципального образования (КВСР 240 Сбалансированность)</t>
      </is>
    </nc>
  </rcc>
</revisions>
</file>

<file path=xl/revisions/revisionLog2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84" sId="1">
    <oc r="A73" t="inlineStr">
      <is>
        <t>Увеличение суммы бюджетных ассигнований на финансовое обеспечение расходных обязательств направленных на оплату труда  с  01.01.2025  (КВСР  240)</t>
      </is>
    </oc>
    <nc r="A73" t="inlineStr">
      <is>
        <t>Увеличение суммы бюджетных ассигнований на финансовое обеспечение расходных обязательств направленных на оплату труда  с  01.01.2025  (КВСР  240 Сбалансированность)</t>
      </is>
    </nc>
  </rcc>
  <rcc rId="12085" sId="1">
    <oc r="A76" t="inlineStr">
      <is>
        <t>Расходы по оплате сноса нежилого помещения, находящихся в муниципальной собственности муниципального образования (КВСР 240)</t>
      </is>
    </oc>
    <nc r="A76" t="inlineStr">
      <is>
        <t>Расходы по оплате сноса нежилого помещения, находящихся в муниципальной собственности муниципального образования (КВСР 240 Сбалансированность)</t>
      </is>
    </nc>
  </rcc>
  <rcc rId="12086" sId="1">
    <oc r="A77" t="inlineStr">
      <is>
        <t>Рекультивация земель на территории муниципального образования (засыпка подвальных ям и ям для скважин  песчано-гравийной смесью) (КВСР 240)</t>
      </is>
    </oc>
    <nc r="A77" t="inlineStr">
      <is>
        <t>Рекультивация земель на территории муниципального образования (засыпка подвальных ям и ям для скважин  песчано-гравийной смесью) (КВСР 240 Сбалансированность)</t>
      </is>
    </nc>
  </rcc>
  <rcc rId="12087" sId="1">
    <oc r="A79" t="inlineStr">
      <is>
        <t>Благоустройство территории муниципального образования (вывоз мусора на полигон ТБО) (КВСР 240)</t>
      </is>
    </oc>
    <nc r="A79" t="inlineStr">
      <is>
        <t>Благоустройство территории муниципального образования (вывоз мусора на полигон ТБО) (КВСР 240 Сбалансированность)</t>
      </is>
    </nc>
  </rcc>
</revisions>
</file>

<file path=xl/revisions/revisionLog2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88" sId="1">
    <oc r="A81" t="inlineStr">
      <is>
        <t>Увеличение суммы бюджетных ассигнований на финансовое обеспечение расходных обязательств направленных на оплату труда  с  01.01.2025  (КВСР  240)</t>
      </is>
    </oc>
    <nc r="A81" t="inlineStr">
      <is>
        <t>Увеличение суммы бюджетных ассигнований на финансовое обеспечение расходных обязательств направленных на оплату труда  с  01.01.2025  (КВСР  240 Сбалансированность)</t>
      </is>
    </nc>
  </rcc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вариант'!$A$7:$M$71</formula>
    <oldFormula>'крайний вариант'!$A$7:$M$71</oldFormula>
  </rdn>
  <rcv guid="{678A9D6A-CD2F-4FC5-ADAB-B9CA298D42A2}" action="add"/>
</revisions>
</file>

<file path=xl/revisions/revisionLog2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91" sId="1">
    <oc r="H61">
      <f>F60+F61+F62+F63+F68+F70+F73+F76+F77+F79+F81+F84+F85+F90+F91+F92+F93+F94+F97+F99+F100+F104+F106+F107+F108</f>
    </oc>
    <nc r="H61"/>
  </rcc>
  <rcc rId="12092" sId="1">
    <oc r="H66">
      <f>F66+F98+F105</f>
    </oc>
    <nc r="H66"/>
  </rcc>
</revisions>
</file>

<file path=xl/revisions/revisionLog2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93" sId="1">
    <oc r="A84" t="inlineStr">
      <is>
        <t>Расходы на приобретение комплексной понижающей трансформаторной подстанции (КТП-250) (КВСР 240)</t>
      </is>
    </oc>
    <nc r="A84" t="inlineStr">
      <is>
        <t>Расходы на приобретение комплексной понижающей трансформаторной подстанции (КТП-250) (КВСР 240 Сбалансированность)</t>
      </is>
    </nc>
  </rcc>
</revisions>
</file>

<file path=xl/revisions/revisionLog2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94" sId="1">
    <oc r="A85" t="inlineStr">
      <is>
        <t>Расходы на преобретение дополнительного оборудования для спецтехники (КВСР 240)</t>
      </is>
    </oc>
    <nc r="A85" t="inlineStr">
      <is>
        <t>Расходы на преобретение дополнительного оборудования для спецтехники (КВСР 240 Сбалансированность)</t>
      </is>
    </nc>
  </rcc>
</revisions>
</file>

<file path=xl/revisions/revisionLog2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95" sId="1" quotePrefix="1">
    <oc r="A90" t="inlineStr">
      <is>
        <t>Увеличение суммы бюджетных ассигнований на финансовое обеспечение расходных обязательств направленных на оплату труда  с  01.01.2025  (КВСР  240)</t>
      </is>
    </oc>
    <nc r="A90" t="inlineStr">
      <is>
        <t>Увеличение суммы бюджетных ассигнований на финансовое обеспечение расходных обязательств направленных на оплату труда  с  01.01.2025  (КВСР  240 Сбалансированность)</t>
      </is>
    </nc>
  </rcc>
  <rcc rId="12096" sId="1">
    <oc r="A91" t="inlineStr">
      <is>
        <t>Расходы на обеспечение пенсии за выслугу лет лицам, замещавшим муниципальные должности (КВСР 240)</t>
      </is>
    </oc>
    <nc r="A91" t="inlineStr">
      <is>
        <t>Расходы на обеспечение пенсии за выслугу лет лицам, замещавшим муниципальные должности (КВСР 240 Сбалансированность)</t>
      </is>
    </nc>
  </rcc>
  <rcc rId="12097" sId="1">
    <oc r="A92" t="inlineStr">
      <is>
        <t>Расходы на организацию и выполнение работ по поставке материалов необходимых для изготовление палаточного комплекса с купелью в рамках проведения  поселковых мероприятий в с.Туруханск  (КВСР 240)</t>
      </is>
    </oc>
    <nc r="A92" t="inlineStr">
      <is>
        <t>Расходы на организацию и выполнение работ по поставке материалов необходимых для изготовление палаточного комплекса с купелью в рамках проведения  поселковых мероприятий в с.Туруханск  (КВСР 240 Сбалансированность)</t>
      </is>
    </nc>
  </rcc>
  <rcc rId="12098" sId="1">
    <oc r="A93" t="inlineStr">
      <is>
        <t>Расходы на подключение жилых домов к системе холодного и горячего водоснабжения и установке  узла учета тепловой энергии по адресам: по ул. Набережная д. №9,  ул.Святого Луки д.№2 (КВСР 240)</t>
      </is>
    </oc>
    <nc r="A93" t="inlineStr">
      <is>
        <t>Расходы на подключение жилых домов к системе холодного и горячего водоснабжения и установке  узла учета тепловой энергии по адресам: по ул. Набережная д. №9,  ул.Святого Луки д.№2 (КВСР 240 Сбалансированность)</t>
      </is>
    </nc>
  </rcc>
  <rcc rId="12099" sId="1">
    <oc r="A94" t="inlineStr">
      <is>
        <t>Расходы на поставку материалов для изолированной воздушной линии электропередач ул.Почтовая (КВСР 240)</t>
      </is>
    </oc>
    <nc r="A94" t="inlineStr">
      <is>
        <t>Расходы на поставку материалов для изолированной воздушной линии электропередач ул.Почтовая (КВСР 240 Сбалансированность)</t>
      </is>
    </nc>
  </rcc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вариант'!$A$7:$M$71</formula>
    <oldFormula>'крайний вариант'!$A$7:$M$71</oldFormula>
  </rdn>
  <rcv guid="{678A9D6A-CD2F-4FC5-ADAB-B9CA298D42A2}" action="add"/>
</revisions>
</file>

<file path=xl/revisions/revisionLog2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02" sId="1" quotePrefix="1">
    <oc r="A97" t="inlineStr">
      <is>
        <t>Увеличение суммы бюджетных ассигнований на финансовое обеспечение расходных обязательств направленных на оплату труда  с  01.01.2025  (КВСР  240)</t>
      </is>
    </oc>
    <nc r="A97" t="inlineStr">
      <is>
        <t>Увеличение суммы бюджетных ассигнований на финансовое обеспечение расходных обязательств направленных на оплату труда  с  01.01.2025  (КВСР  240 Сбалансированность)</t>
      </is>
    </nc>
  </rcc>
  <rcc rId="12103" sId="1">
    <oc r="A99" t="inlineStr">
      <is>
        <t>Расходы на приобретение материалов для текущего ремонта, разметки спортивных площадок,  спортзал МКУ "ФОК"  (КВСР 240)</t>
      </is>
    </oc>
    <nc r="A99" t="inlineStr">
      <is>
        <t>Расходы на приобретение материалов для текущего ремонта, разметки спортивных площадок,  спортзал МКУ "ФОК"  (КВСР 240 Сбалансированность)</t>
      </is>
    </nc>
  </rcc>
  <rcc rId="12104" sId="1">
    <oc r="A100" t="inlineStr">
      <is>
        <t>Монтаж системы, которая обеспечивает визуальный контроль на территории  МКУ "ФОК" (видеонаблюдение) (КВСР 240)</t>
      </is>
    </oc>
    <nc r="A100" t="inlineStr">
      <is>
        <t>Монтаж системы, которая обеспечивает визуальный контроль на территории  МКУ "ФОК" (видеонаблюдение) (КВСР 240 Сбалансированность)</t>
      </is>
    </nc>
  </rcc>
</revisions>
</file>

<file path=xl/revisions/revisionLog2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05" sId="1">
    <oc r="A104" t="inlineStr">
      <is>
        <t>Увеличение суммы бюджетных ассигнований на финансовое обеспечение расходных обязательств направленных на оплату труда  с  01.01.2025  (КВСР  240)</t>
      </is>
    </oc>
    <nc r="A104" t="inlineStr">
      <is>
        <t>Увеличение суммы бюджетных ассигнований на финансовое обеспечение расходных обязательств направленных на оплату труда  с  01.01.2025  (КВСР  240 Сбалансированность)</t>
      </is>
    </nc>
  </rcc>
  <rcc rId="12106" sId="1">
    <oc r="A106" t="inlineStr">
      <is>
        <t>Расходы на выполнение работ по проекту "Внесение изменений в Генеральный план города Игарки и проекта внесения изменений в правила землепользования  и застройки города Игарки (КВСР 240)</t>
      </is>
    </oc>
    <nc r="A106" t="inlineStr">
      <is>
        <t>Расходы на выполнение работ по проекту "Внесение изменений в Генеральный план города Игарки и проекта внесения изменений в правила землепользования  и застройки города Игарки (КВСР 240 Сбалансированность)</t>
      </is>
    </nc>
  </rcc>
  <rcc rId="12107" sId="1">
    <oc r="A107" t="inlineStr">
      <is>
        <t>Проведение кадастровых работ в отношении объектов недвижимого имущества подлежащих снятию с кадастрового учета и подготовке межевого плана на земельные участки (КВСР 240)</t>
      </is>
    </oc>
    <nc r="A107" t="inlineStr">
      <is>
        <t>Проведение кадастровых работ в отношении объектов недвижимого имущества подлежащих снятию с кадастрового учета и подготовке межевого плана на земельные участки (КВСР 240 Сбалансированность)</t>
      </is>
    </nc>
  </rcc>
</revisions>
</file>

<file path=xl/revisions/revisionLog2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08" sId="1">
    <oc r="A108" t="inlineStr">
      <is>
        <t>Расходы на ремонт объектов уличного освещения со стороны переправы на территории острова «Игарский» (КВСР 240)</t>
      </is>
    </oc>
    <nc r="A108" t="inlineStr">
      <is>
        <t>Расходы на ремонт объектов уличного освещения со стороны переправы на территории острова «Игарский» (КВСР 240 Сбалансированность)</t>
      </is>
    </nc>
  </rcc>
</revisions>
</file>

<file path=xl/revisions/revisionLog2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09" sId="1">
    <oc r="A23" t="inlineStr">
      <is>
        <t>Увеличение суммы бюджетных ассигнований на финансовое обеспечение расходных обязательств направленных на оплату членских взносов в 2025г.</t>
      </is>
    </oc>
    <nc r="A23" t="inlineStr">
      <is>
        <t xml:space="preserve">Увеличение суммы бюджетных ассигнований на финансовое обеспечение расходных обязательств </t>
      </is>
    </nc>
  </rcc>
</revisions>
</file>

<file path=xl/revisions/revisionLog2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3" start="0" length="2147483647">
    <dxf>
      <font>
        <color rgb="FFFF0000"/>
      </font>
    </dxf>
  </rfmt>
  <rm rId="12110" sheetId="1" source="L23" destination="L22" sourceSheetId="1">
    <rcc rId="0" sId="1" dxf="1">
      <nc r="L22" t="inlineStr">
        <is>
          <t>1240080460</t>
        </is>
      </nc>
      <ndxf>
        <font>
          <b/>
          <sz val="12"/>
          <color theme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m>
  <rcc rId="12111" sId="1">
    <nc r="L23">
      <v>1240080460</v>
    </nc>
  </rcc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вариант'!$A$7:$M$71</formula>
    <oldFormula>'крайний вариант'!$A$7:$M$71</oldFormula>
  </rdn>
  <rcv guid="{678A9D6A-CD2F-4FC5-ADAB-B9CA298D42A2}" action="add"/>
</revisions>
</file>

<file path=xl/revisions/revisionLog2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14" sId="1">
    <oc r="A23" t="inlineStr">
      <is>
        <t xml:space="preserve">Увеличение суммы бюджетных ассигнований на финансовое обеспечение расходных обязательств </t>
      </is>
    </oc>
    <nc r="A23" t="inlineStr">
      <is>
        <t xml:space="preserve">Увеличение суммы бюджетных ассигнований на финансовое обеспечение расходных обязательств (компенсация стоимости проезда к месту отдыха и обратно, связь, </t>
      </is>
    </nc>
  </rcc>
  <rfmt sheetId="1" sqref="L23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L2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F23" start="0" length="2147483647">
    <dxf>
      <font>
        <color rgb="FFFF0000"/>
      </font>
    </dxf>
  </rfmt>
</revisions>
</file>

<file path=xl/revisions/revisionLog2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15" sId="1">
    <oc r="A23" t="inlineStr">
      <is>
        <t xml:space="preserve">Увеличение суммы бюджетных ассигнований на финансовое обеспечение расходных обязательств (компенсация стоимости проезда к месту отдыха и обратно, связь, </t>
      </is>
    </oc>
    <nc r="A23" t="inlineStr">
      <is>
        <t>Увеличение суммы бюджетных ассигнований на финансовое обеспечение расходных обязательств (компенсация стоимости проезда к месту отдыха и обратно, связь, обслуживание ПО, ТО транспорта)</t>
      </is>
    </nc>
  </rcc>
</revisions>
</file>

<file path=xl/revisions/revisionLog2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16" sId="1" numFmtId="4">
    <oc r="F12">
      <v>2297672</v>
    </oc>
    <nc r="F12"/>
  </rcc>
  <rcc rId="12117" sId="1" numFmtId="4">
    <oc r="F24">
      <v>6000000</v>
    </oc>
    <nc r="F24">
      <v>3000000</v>
    </nc>
  </rcc>
  <rcc rId="12118" sId="1" numFmtId="4">
    <oc r="F28">
      <v>2851394</v>
    </oc>
    <nc r="F28">
      <v>2000000</v>
    </nc>
  </rcc>
  <rcc rId="12119" sId="1" numFmtId="4">
    <oc r="F37">
      <v>300000</v>
    </oc>
    <nc r="F37"/>
  </rcc>
  <rcc rId="12120" sId="1" numFmtId="4">
    <oc r="F38">
      <v>42800000</v>
    </oc>
    <nc r="F38">
      <v>16000000</v>
    </nc>
  </rcc>
  <rcc rId="12121" sId="1">
    <nc r="K38" t="inlineStr">
      <is>
        <t>(14420000 ждем решения)</t>
      </is>
    </nc>
  </rcc>
  <rcc rId="12122" sId="1" numFmtId="4">
    <oc r="F39">
      <v>5000000</v>
    </oc>
    <nc r="F39"/>
  </rcc>
  <rcc rId="12123" sId="1" numFmtId="4">
    <oc r="F69">
      <v>2920000</v>
    </oc>
    <nc r="F69">
      <v>1920000</v>
    </nc>
  </rcc>
  <rcc rId="12124" sId="1" numFmtId="4">
    <oc r="F82">
      <v>503100</v>
    </oc>
    <nc r="F82"/>
  </rcc>
  <rcc rId="12125" sId="1" numFmtId="4">
    <oc r="F92">
      <v>856306</v>
    </oc>
    <nc r="F92"/>
  </rcc>
  <rcc rId="12126" sId="1">
    <oc r="F99">
      <f>358000+116000</f>
    </oc>
    <nc r="F99"/>
  </rcc>
  <rcc rId="12127" sId="1" numFmtId="4">
    <oc r="F100">
      <v>228000</v>
    </oc>
    <nc r="F100"/>
  </rcc>
  <rcc rId="12128" sId="1" numFmtId="4">
    <oc r="F107">
      <v>721000</v>
    </oc>
    <nc r="F107">
      <v>300000</v>
    </nc>
  </rcc>
  <rcc rId="12129" sId="1" numFmtId="4">
    <oc r="F109">
      <v>13600000</v>
    </oc>
    <nc r="F109"/>
  </rcc>
</revisions>
</file>

<file path=xl/revisions/revisionLog2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30" sId="1">
    <nc r="A35" t="inlineStr">
      <is>
        <t xml:space="preserve">Расходы на содержание дороги Туруханск - Селиваниха и дорог межселенной территории (дорожный фонд) </t>
      </is>
    </nc>
  </rcc>
  <rcc rId="12131" sId="1" numFmtId="4">
    <nc r="F35">
      <v>3000000</v>
    </nc>
  </rcc>
</revisions>
</file>

<file path=xl/revisions/revisionLog2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132" sId="1" ref="A25:XFD25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A$42:$XFD$43" dn="Z_9D973A29_B18A_4300_8735_40F4D5040C33_.wvu.Rows" sId="1"/>
    <undo index="0" exp="area" ref3D="1" dr="$B$1:$D$1048576" dn="Z_9D973A29_B18A_4300_8735_40F4D5040C33_.wvu.Cols" sId="1"/>
    <undo index="2" exp="area" ref3D="1" dr="$A$55:$XFD$55" dn="Z_773C9A6D_D94C_4F11_A27E_04EF47427F4D_.wvu.Row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rc rId="12133" sId="1" ref="A25:XFD25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A$43:$XFD$44" dn="Z_9D973A29_B18A_4300_8735_40F4D5040C33_.wvu.Rows" sId="1"/>
    <undo index="0" exp="area" ref3D="1" dr="$B$1:$D$1048576" dn="Z_9D973A29_B18A_4300_8735_40F4D5040C33_.wvu.Cols" sId="1"/>
    <undo index="2" exp="area" ref3D="1" dr="$A$56:$XFD$56" dn="Z_773C9A6D_D94C_4F11_A27E_04EF47427F4D_.wvu.Row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rc rId="12134" sId="1" ref="A25:XFD25" action="insert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A$44:$XFD$45" dn="Z_9D973A29_B18A_4300_8735_40F4D5040C33_.wvu.Rows" sId="1"/>
    <undo index="0" exp="area" ref3D="1" dr="$B$1:$D$1048576" dn="Z_9D973A29_B18A_4300_8735_40F4D5040C33_.wvu.Cols" sId="1"/>
    <undo index="2" exp="area" ref3D="1" dr="$A$57:$XFD$57" dn="Z_773C9A6D_D94C_4F11_A27E_04EF47427F4D_.wvu.Row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</rrc>
  <rcc rId="12135" sId="1">
    <nc r="A25" t="inlineStr">
      <is>
        <t>Проведение районных спортивных мероприятий</t>
      </is>
    </nc>
  </rcc>
  <rcc rId="12136" sId="1">
    <nc r="A26" t="inlineStr">
      <is>
    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</t>
      </is>
    </nc>
  </rcc>
  <rcc rId="12137" sId="1" numFmtId="4">
    <nc r="F25">
      <v>592000</v>
    </nc>
  </rcc>
  <rcc rId="12138" sId="1" numFmtId="4">
    <nc r="F26">
      <v>3741200</v>
    </nc>
  </rcc>
  <rcc rId="12139" sId="1">
    <nc r="E25">
      <f>F25+G25</f>
    </nc>
  </rcc>
  <rcc rId="12140" sId="1">
    <nc r="E26">
      <f>F26+G26</f>
    </nc>
  </rcc>
  <rcc rId="12141" sId="1">
    <nc r="A27" t="inlineStr">
      <is>
        <t>Маяк Севера</t>
      </is>
    </nc>
  </rcc>
  <rcc rId="12142" sId="1" numFmtId="4">
    <nc r="F27">
      <v>3000000</v>
    </nc>
  </rcc>
  <rcc rId="12143" sId="1">
    <nc r="E27">
      <f>F27+G27</f>
    </nc>
  </rcc>
  <rcc rId="12144" sId="1">
    <oc r="F18">
      <f>SUM(F19:F24)</f>
    </oc>
    <nc r="F18">
      <f>SUM(F19:F27)</f>
    </nc>
  </rcc>
</revisions>
</file>

<file path=xl/revisions/revisionLog2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145" sId="1" ref="A33:XFD33" action="insertRow">
    <undo index="65535" exp="area" ref3D="1" dr="$B$1:$D$1048576" dn="Z_BF7053F1_7808_4856_B12A_CE661FE9C2EF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A$45:$XFD$46" dn="Z_9D973A29_B18A_4300_8735_40F4D5040C33_.wvu.Rows" sId="1"/>
    <undo index="65535" exp="area" ref3D="1" dr="$B$1:$D$1048576" dn="Z_9D973A29_B18A_4300_8735_40F4D5040C33_.wvu.Cols" sId="1"/>
    <undo index="65535" exp="area" ref3D="1" dr="$A$58:$XFD$58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</rrc>
  <rcc rId="12146" sId="1">
    <nc r="A33" t="inlineStr">
      <is>
        <t xml:space="preserve">Расходы на содержание дороги Туруханск - Селиваниха и дорог межселенной территории (дорожный фонд) </t>
      </is>
    </nc>
  </rcc>
  <rcc rId="12147" sId="1" numFmtId="4">
    <nc r="F33">
      <v>2000000</v>
    </nc>
  </rcc>
</revisions>
</file>

<file path=xl/revisions/revisionLog2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48" sId="1">
    <nc r="E33">
      <f>F33+G33</f>
    </nc>
  </rcc>
</revisions>
</file>

<file path=xl/revisions/revisionLog2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149" sId="1" ref="A39:XFD39" action="deleteRow">
    <undo index="65535" exp="area" dr="K29:K39" r="K28" sId="1"/>
    <undo index="65535" exp="area" dr="J29:J39" r="J28" sId="1"/>
    <undo index="65535" exp="area" dr="I39" r="I28" sId="1"/>
    <undo index="65535" exp="area" dr="H39" r="H28" sId="1"/>
    <undo index="65535" exp="area" dr="G29:G39" r="G28" sId="1"/>
    <undo index="65535" exp="area" dr="F29:F39" r="F28" sId="1"/>
    <undo index="65535" exp="area" ref3D="1" dr="$B$1:$D$1048576" dn="Z_BF7053F1_7808_4856_B12A_CE661FE9C2EF_.wvu.Cols" sId="1"/>
    <undo index="65535" exp="area" ref3D="1" dr="$H$1:$I$1048576" dn="Z_BCCBEA4F_0D7A_4A17_8829_58A9F53F9252_.wvu.Cols" sId="1"/>
    <undo index="1" exp="area" ref3D="1" dr="$B$1:$D$1048576" dn="Z_BCCBEA4F_0D7A_4A17_8829_58A9F53F9252_.wvu.Cols" sId="1"/>
    <undo index="65535" exp="area" ref3D="1" dr="$A$46:$XFD$47" dn="Z_9D973A29_B18A_4300_8735_40F4D5040C33_.wvu.Rows" sId="1"/>
    <undo index="65535" exp="area" ref3D="1" dr="$B$1:$D$1048576" dn="Z_9D973A29_B18A_4300_8735_40F4D5040C33_.wvu.Cols" sId="1"/>
    <undo index="65535" exp="area" ref3D="1" dr="$A$59:$XFD$59" dn="Z_773C9A6D_D94C_4F11_A27E_04EF47427F4D_.wvu.Rows" sId="1"/>
    <undo index="65535" exp="area" ref3D="1" dr="$B$1:$D$1048576" dn="Z_678A9D6A_CD2F_4FC5_ADAB_B9CA298D42A2_.wvu.Cols" sId="1"/>
    <undo index="65535" exp="area" ref3D="1" dr="$H$1:$I$1048576" dn="Z_628CE822_C2EF_47B9_A88D_DD60521BD79B_.wvu.Cols" sId="1"/>
    <undo index="1" exp="area" ref3D="1" dr="$B$1:$D$1048576" dn="Z_628CE822_C2EF_47B9_A88D_DD60521BD79B_.wvu.Cols" sId="1"/>
    <undo index="65535" exp="area" ref3D="1" dr="$H$1:$I$1048576" dn="Z_C12ECCB3_7E0E_4612_AFEC_78E64777E49A_.wvu.Cols" sId="1"/>
    <undo index="65535" exp="area" ref3D="1" dr="$H$1:$I$1048576" dn="Z_C249F1C0_5F87_4903_9107_68771F7F1656_.wvu.Cols" sId="1"/>
    <rfmt sheetId="1" xfDxf="1" sqref="A39:XFD39" start="0" length="0">
      <dxf>
        <font>
          <sz val="12"/>
          <name val="Times New Roman"/>
          <family val="1"/>
          <charset val="204"/>
        </font>
        <alignment horizontal="left" vertical="center" wrapText="1"/>
      </dxf>
    </rfmt>
    <rcc rId="0" sId="1" dxf="1">
      <nc r="A39" t="inlineStr">
        <is>
          <t xml:space="preserve">Расходы на содержание дороги Туруханск - Селиваниха и дорог межселенной территории (дорожный фонд) </t>
        </is>
      </nc>
      <ndxf>
        <fill>
          <patternFill patternType="solid">
            <bgColor theme="0"/>
          </patternFill>
        </fill>
        <alignment horizontal="general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3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39">
        <f>F39+G39</f>
      </nc>
      <n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rgb="FFFFFFCC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9">
        <v>3000000</v>
      </nc>
      <ndxf>
        <numFmt numFmtId="4" formatCode="#,##0.00"/>
        <alignment horizontal="general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G3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  <alignment horizontal="general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39" start="0" length="0">
      <dxf>
        <font>
          <b/>
          <sz val="12"/>
          <name val="Times New Roman"/>
          <family val="1"/>
          <charset val="204"/>
        </font>
        <numFmt numFmtId="30" formatCode="@"/>
        <alignment horizontal="center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39" start="0" length="0">
      <dxf>
        <font>
          <b/>
          <sz val="12"/>
          <name val="Times New Roman"/>
          <family val="1"/>
          <charset val="204"/>
        </font>
        <numFmt numFmtId="4" formatCode="#,##0.00"/>
        <fill>
          <patternFill patternType="solid">
            <bgColor theme="0"/>
          </patternFill>
        </fill>
      </dxf>
    </rfmt>
    <rfmt sheetId="1" sqref="N39" start="0" length="0">
      <dxf>
        <numFmt numFmtId="4" formatCode="#,##0.00"/>
      </dxf>
    </rfmt>
  </rrc>
</revisions>
</file>

<file path=xl/revisions/revisionLog2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50" sId="1">
    <nc r="N41" t="inlineStr">
      <is>
        <t>(14420000 ждем решения)</t>
      </is>
    </nc>
  </rcc>
  <rcc rId="12151" sId="1">
    <oc r="K41" t="inlineStr">
      <is>
        <t>(14420000 ждем решения)</t>
      </is>
    </oc>
    <nc r="K41"/>
  </rcc>
  <rfmt sheetId="1" sqref="F41">
    <dxf>
      <fill>
        <patternFill>
          <bgColor rgb="FFFF0000"/>
        </patternFill>
      </fill>
    </dxf>
  </rfmt>
  <rcc rId="12152" sId="1">
    <oc r="F108">
      <f>52586+50000+1272823</f>
    </oc>
    <nc r="F108">
      <f>52586+50000+1272823+1654187</f>
    </nc>
  </rcc>
  <rcc rId="12153" sId="1" numFmtId="4">
    <oc r="F111">
      <v>1654187</v>
    </oc>
    <nc r="F111"/>
  </rcc>
</revisions>
</file>

<file path=xl/revisions/revisionLog2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54" sId="1">
    <oc r="H28">
      <f>SUM(#REF!)</f>
    </oc>
    <nc r="H28">
      <f>SUM(H29:H38)</f>
    </nc>
  </rcc>
  <rcc rId="12155" sId="1">
    <oc r="I28">
      <f>SUM(#REF!)</f>
    </oc>
    <nc r="I28">
      <f>SUM(I29:I38)</f>
    </nc>
  </rcc>
</revisions>
</file>

<file path=xl/revisions/revisionLog2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156" sId="1" ref="A112:XFD112" action="delete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rfmt sheetId="1" xfDxf="1" sqref="A112:XFD112" start="0" length="0">
      <dxf>
        <font>
          <sz val="12"/>
          <name val="Times New Roman"/>
          <scheme val="none"/>
        </font>
        <alignment horizontal="left" vertical="center" wrapText="1" readingOrder="0"/>
      </dxf>
    </rfmt>
    <rcc rId="0" sId="1" dxf="1">
      <nc r="A112" t="inlineStr">
        <is>
          <t>Расходы на приобретение и доставку специальной техники для содержания улично-дорожной сети (автогрейдер ДЗ-98Т.001 с бульдозерным оборудованием) (КВСР 241)</t>
        </is>
      </nc>
      <ndxf>
        <numFmt numFmtId="30" formatCode="@"/>
        <fill>
          <patternFill patternType="solid">
            <bgColor theme="0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112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2" start="0" length="0">
      <dxf>
        <numFmt numFmtId="165" formatCode="#,##0.0000"/>
        <alignment horizontal="general"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2" start="0" length="0">
      <dxf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12">
        <f>F112+G112+I112</f>
      </nc>
      <ndxf>
        <font>
          <b/>
          <sz val="12"/>
          <name val="Times New Roman"/>
          <scheme val="none"/>
        </font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12" start="0" length="0">
      <dxf>
        <numFmt numFmtId="4" formatCode="#,##0.00"/>
        <fill>
          <patternFill patternType="solid">
            <bgColor theme="0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12" start="0" length="0">
      <dxf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12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12" start="0" length="0">
      <dxf>
        <font>
          <sz val="12"/>
          <color rgb="FFFF0000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12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12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L112" t="inlineStr">
        <is>
          <t>0920084670</t>
        </is>
      </nc>
      <ndxf>
        <font>
          <b/>
          <sz val="12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12" t="inlineStr">
        <is>
          <t>в АЦК</t>
        </is>
      </nc>
      <ndxf>
        <font>
          <b/>
          <sz val="12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</ndxf>
    </rcc>
    <rfmt sheetId="1" sqref="N112" start="0" length="0">
      <dxf>
        <numFmt numFmtId="4" formatCode="#,##0.00"/>
      </dxf>
    </rfmt>
  </rrc>
  <rrc rId="12157" sId="1" ref="A111:XFD111" action="deleteRow">
    <undo index="0" exp="area" dr="J107:J111" r="J106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rfmt sheetId="1" xfDxf="1" sqref="A111:XFD111" start="0" length="0">
      <dxf>
        <font>
          <sz val="12"/>
          <name val="Times New Roman"/>
          <scheme val="none"/>
        </font>
        <alignment horizontal="left" vertical="center" wrapText="1" readingOrder="0"/>
      </dxf>
    </rfmt>
    <rcc rId="0" sId="1" dxf="1">
      <nc r="A111" t="inlineStr">
        <is>
          <t>Расходы на ремонт объектов уличного освещения со стороны переправы на территории острова «Игарский» (КВСР 240 Сбалансированность)</t>
        </is>
      </nc>
      <ndxf>
        <numFmt numFmtId="30" formatCode="@"/>
        <fill>
          <patternFill patternType="solid">
            <bgColor theme="0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111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1" start="0" length="0">
      <dxf>
        <numFmt numFmtId="165" formatCode="#,##0.0000"/>
        <alignment horizontal="general"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1" start="0" length="0">
      <dxf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11">
        <f>F111+G111+I111</f>
      </nc>
      <ndxf>
        <font>
          <b/>
          <sz val="12"/>
          <name val="Times New Roman"/>
          <scheme val="none"/>
        </font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11" start="0" length="0">
      <dxf>
        <numFmt numFmtId="4" formatCode="#,##0.00"/>
        <fill>
          <patternFill patternType="solid">
            <bgColor rgb="FFFF66FF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11" start="0" length="0">
      <dxf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11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11" start="0" length="0">
      <dxf>
        <font>
          <sz val="12"/>
          <color rgb="FFFF0000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11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11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L111" t="inlineStr">
        <is>
          <t>1210081020</t>
        </is>
      </nc>
      <ndxf>
        <font>
          <b/>
          <sz val="12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11" t="inlineStr">
        <is>
          <t>в АЦК</t>
        </is>
      </nc>
      <ndxf>
        <font>
          <b/>
          <sz val="12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</ndxf>
    </rcc>
    <rfmt sheetId="1" sqref="N111" start="0" length="0">
      <dxf>
        <numFmt numFmtId="4" formatCode="#,##0.00"/>
      </dxf>
    </rfmt>
  </rrc>
  <rcc rId="12158" sId="1">
    <oc r="H28">
      <f>SUM(#REF!)</f>
    </oc>
    <nc r="H28">
      <f>SUM(H29:H38)</f>
    </nc>
  </rcc>
  <rcft rId="12154" sheetId="1"/>
  <rcc rId="12159" sId="1">
    <oc r="I28">
      <f>SUM(#REF!)</f>
    </oc>
    <nc r="I28">
      <f>SUM(I29:I38)</f>
    </nc>
  </rcc>
  <rcft rId="12155" sheetId="1"/>
</revisions>
</file>

<file path=xl/revisions/revisionLog2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60" sId="1" numFmtId="4">
    <oc r="F152">
      <v>0</v>
    </oc>
    <nc r="F152">
      <v>790000000</v>
    </nc>
  </rcc>
  <rcc rId="12161" sId="1">
    <oc r="F132">
      <f>790000000+376503531+334332+50</f>
    </oc>
    <nc r="F132">
      <f>376503531+334332+50-45998272</f>
    </nc>
  </rcc>
</revisions>
</file>

<file path=xl/revisions/revisionLog2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162" sId="1" ref="A95:XFD95" action="delete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rfmt sheetId="1" xfDxf="1" sqref="A95:XFD95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cc rId="0" sId="1" dxf="1">
      <nc r="A95" t="inlineStr">
        <is>
          <t>Расходы на организацию и выполнение работ по поставке материалов необходимых для изготовление палаточного комплекса с купелью в рамках проведения  поселковых мероприятий в с.Туруханск  (КВСР 240 Сбалансированность)</t>
        </is>
      </nc>
      <ndxf>
        <font>
          <b val="0"/>
          <sz val="12"/>
          <name val="Times New Roman"/>
          <scheme val="none"/>
        </font>
        <fill>
          <patternFill patternType="solid">
            <bgColor theme="0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95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95" start="0" length="0">
      <dxf>
        <font>
          <b val="0"/>
          <sz val="12"/>
          <name val="Times New Roman"/>
          <scheme val="none"/>
        </font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95" start="0" length="0">
      <dxf>
        <font>
          <b val="0"/>
          <sz val="12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95">
        <f>F95+G95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95" start="0" length="0">
      <dxf>
        <font>
          <b val="0"/>
          <sz val="12"/>
          <color indexed="8"/>
          <name val="Times New Roman"/>
          <scheme val="none"/>
        </font>
        <numFmt numFmtId="4" formatCode="#,##0.00"/>
        <fill>
          <patternFill patternType="solid">
            <bgColor rgb="FFFF66FF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95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95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95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95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95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L95" t="inlineStr">
        <is>
          <t>1210081020</t>
        </is>
      </nc>
      <ndxf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95" t="inlineStr">
        <is>
          <t>в АЦК</t>
        </is>
      </nc>
      <ndxf>
        <numFmt numFmtId="4" formatCode="#,##0.00"/>
      </ndxf>
    </rcc>
    <rfmt sheetId="1" sqref="N95" start="0" length="0">
      <dxf>
        <numFmt numFmtId="4" formatCode="#,##0.00"/>
      </dxf>
    </rfmt>
  </rrc>
</revisions>
</file>

<file path=xl/revisions/revisionLog2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163" sId="1" ref="A101:XFD101" action="delete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rfmt sheetId="1" xfDxf="1" sqref="A101:XFD101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cc rId="0" sId="1" dxf="1">
      <nc r="A101" t="inlineStr">
        <is>
          <t>Расходы на приобретение материалов для текущего ремонта, разметки спортивных площадок,  спортзал МКУ "ФОК"  (КВСР 240 Сбалансированность)</t>
        </is>
      </nc>
      <ndxf>
        <font>
          <b val="0"/>
          <sz val="12"/>
          <name val="Times New Roman"/>
          <scheme val="none"/>
        </font>
        <fill>
          <patternFill patternType="solid">
            <bgColor theme="0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10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0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0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01">
        <f>F101+G101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1" start="0" length="0">
      <dxf>
        <font>
          <b val="0"/>
          <sz val="12"/>
          <name val="Times New Roman"/>
          <scheme val="none"/>
        </font>
        <numFmt numFmtId="4" formatCode="#,##0.00"/>
        <fill>
          <patternFill patternType="solid">
            <bgColor rgb="FFFF66FF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0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0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0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0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0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L101" t="inlineStr">
        <is>
          <t>1210081020</t>
        </is>
      </nc>
      <ndxf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01" t="inlineStr">
        <is>
          <t>в АЦК</t>
        </is>
      </nc>
      <ndxf>
        <numFmt numFmtId="4" formatCode="#,##0.00"/>
      </ndxf>
    </rcc>
    <rfmt sheetId="1" sqref="N101" start="0" length="0">
      <dxf>
        <numFmt numFmtId="4" formatCode="#,##0.00"/>
      </dxf>
    </rfmt>
  </rrc>
  <rrc rId="12164" sId="1" ref="A101:XFD101" action="delete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rfmt sheetId="1" xfDxf="1" sqref="A101:XFD101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cc rId="0" sId="1" dxf="1">
      <nc r="A101" t="inlineStr">
        <is>
          <t>Монтаж системы, которая обеспечивает визуальный контроль на территории  МКУ "ФОК" (видеонаблюдение) (КВСР 240 Сбалансированность)</t>
        </is>
      </nc>
      <ndxf>
        <font>
          <b val="0"/>
          <sz val="12"/>
          <name val="Times New Roman"/>
          <scheme val="none"/>
        </font>
        <fill>
          <patternFill patternType="solid">
            <bgColor theme="0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10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0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0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01">
        <f>F101+G101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1" start="0" length="0">
      <dxf>
        <font>
          <b val="0"/>
          <sz val="12"/>
          <name val="Times New Roman"/>
          <scheme val="none"/>
        </font>
        <numFmt numFmtId="4" formatCode="#,##0.00"/>
        <fill>
          <patternFill patternType="solid">
            <bgColor rgb="FFFF66FF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0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0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0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0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0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L101" t="inlineStr">
        <is>
          <t>1210081020</t>
        </is>
      </nc>
      <ndxf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01" t="inlineStr">
        <is>
          <t>в АЦК</t>
        </is>
      </nc>
      <ndxf>
        <numFmt numFmtId="4" formatCode="#,##0.00"/>
      </ndxf>
    </rcc>
    <rfmt sheetId="1" sqref="N101" start="0" length="0">
      <dxf>
        <numFmt numFmtId="4" formatCode="#,##0.00"/>
      </dxf>
    </rfmt>
  </rrc>
</revisions>
</file>

<file path=xl/revisions/revisionLog2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165" sId="1" ref="A85:XFD85" action="deleteRow"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rfmt sheetId="1" xfDxf="1" sqref="A85:XFD85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cc rId="0" sId="1" dxf="1">
      <nc r="A85" t="inlineStr">
        <is>
          <t>Расходы на содержание автомобильных дорог общего пользования местного значения (КВСР 247)</t>
        </is>
      </nc>
      <ndxf>
        <font>
          <b val="0"/>
          <sz val="12"/>
          <name val="Times New Roman"/>
          <scheme val="none"/>
        </font>
        <fill>
          <patternFill patternType="solid">
            <bgColor theme="0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85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5" start="0" length="0">
      <dxf>
        <font>
          <b val="0"/>
          <sz val="12"/>
          <name val="Times New Roman"/>
          <scheme val="none"/>
        </font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5" start="0" length="0">
      <dxf>
        <font>
          <b val="0"/>
          <sz val="12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85">
        <f>F85+G85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85" start="0" length="0">
      <dxf>
        <font>
          <b val="0"/>
          <sz val="12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85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85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5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85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85" start="0" length="0">
      <dxf>
        <font>
          <b val="0"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L85" t="inlineStr">
        <is>
          <t>0910084560</t>
        </is>
      </nc>
      <ndxf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85" t="inlineStr">
        <is>
          <t>в АЦК</t>
        </is>
      </nc>
      <ndxf>
        <numFmt numFmtId="4" formatCode="#,##0.00"/>
      </ndxf>
    </rcc>
    <rfmt sheetId="1" sqref="N85" start="0" length="0">
      <dxf>
        <numFmt numFmtId="4" formatCode="#,##0.00"/>
      </dxf>
    </rfmt>
  </rrc>
</revisions>
</file>

<file path=xl/revisions/revisionLog2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66" sId="1">
    <oc r="A33" t="inlineStr">
      <is>
        <t xml:space="preserve">Расходы на содержание дороги Туруханск - Селиваниха и дорог межселенной территории (дорожный фонд) </t>
      </is>
    </oc>
    <nc r="A33" t="inlineStr">
      <is>
        <t xml:space="preserve">Расходы на содержание дорог межселенной территории с. Фарково (дорожный фонд) </t>
      </is>
    </nc>
  </rcc>
  <rcc rId="12167" sId="1">
    <oc r="A31" t="inlineStr">
      <is>
        <t>Прочие мероприятия по благоустройству сельских населённых пунктов  ( текущий ремонт водозаборов на межселенной территории в с.Бакланиха, п.Курейка, д.Сургутиха, с.Фарково, д.Старотуруханск, п. Бахта, п.Келлог)</t>
      </is>
    </oc>
    <nc r="A31" t="inlineStr">
      <is>
        <t>Прочие мероприятия по благоустройству сельских населённых пунктов  ( текущий ремонт водозаборов на межселенной территории в д.Сургутиха, с.Фарково, д.Старотуруханск, п. Бахта, п.Келлог)</t>
      </is>
    </nc>
  </rcc>
</revisions>
</file>

<file path=xl/revisions/revisionLog2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68" sId="1" numFmtId="4">
    <oc r="F41">
      <v>16000000</v>
    </oc>
    <nc r="F41">
      <f>16000000+14200000</f>
    </nc>
  </rcc>
  <rcc rId="12169" sId="1">
    <oc r="N41" t="inlineStr">
      <is>
        <t>(14420000 ждем решения)</t>
      </is>
    </oc>
    <nc r="N41" t="inlineStr">
      <is>
        <t>(14200000 ждем решения)</t>
      </is>
    </nc>
  </rcc>
</revisions>
</file>

<file path=xl/revisions/revisionLog2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1">
    <dxf>
      <fill>
        <patternFill>
          <bgColor theme="0"/>
        </patternFill>
      </fill>
    </dxf>
  </rfmt>
</revisions>
</file>

<file path=xl/revisions/revisionLog2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70" sId="1">
    <oc r="N41" t="inlineStr">
      <is>
        <t>(14200000 ждем решения)</t>
      </is>
    </oc>
    <nc r="N41"/>
  </rcc>
</revisions>
</file>

<file path=xl/revisions/revisionLog2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71" sId="1">
    <oc r="F128">
      <f>376503531+334332+50-45998272</f>
    </oc>
    <nc r="F128">
      <f>376503531+334332+50-45998272+14200000</f>
    </nc>
  </rcc>
  <rcv guid="{9D973A29-B18A-4300-8735-40F4D5040C33}" action="delete"/>
  <rdn rId="0" localSheetId="1" customView="1" name="Z_9D973A29_B18A_4300_8735_40F4D5040C33_.wvu.PrintArea" hidden="1" oldHidden="1">
    <formula>'крайний вариант'!$A$1:$K$164</formula>
    <oldFormula>'крайний вариант'!$A$1:$K$164</oldFormula>
  </rdn>
  <rdn rId="0" localSheetId="1" customView="1" name="Z_9D973A29_B18A_4300_8735_40F4D5040C33_.wvu.Rows" hidden="1" oldHidden="1">
    <formula>'крайний вариант'!$45:$46</formula>
    <oldFormula>'крайний вариант'!$45:$46</oldFormula>
  </rdn>
  <rdn rId="0" localSheetId="1" customView="1" name="Z_9D973A29_B18A_4300_8735_40F4D5040C33_.wvu.Cols" hidden="1" oldHidden="1">
    <formula>'крайний вариант'!$B:$D</formula>
    <oldFormula>'крайний вариант'!$B:$D</oldFormula>
  </rdn>
  <rdn rId="0" localSheetId="1" customView="1" name="Z_9D973A29_B18A_4300_8735_40F4D5040C33_.wvu.FilterData" hidden="1" oldHidden="1">
    <formula>'крайний вариант'!$A$7:$M$74</formula>
    <oldFormula>'крайний вариант'!$A$7:$M$74</oldFormula>
  </rdn>
  <rcv guid="{9D973A29-B18A-4300-8735-40F4D5040C33}" action="add"/>
</revisions>
</file>

<file path=xl/revisions/revisionLog2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176" sId="1" ref="A12:XFD12" action="deleteRow">
    <undo index="0" exp="area" ref3D="1" dr="$H$1:$I$1048576" dn="Z_C12ECCB3_7E0E_4612_AFEC_78E64777E49A_.wvu.Cols" sId="1"/>
    <undo index="0" exp="area" ref3D="1" dr="$H$1:$I$1048576" dn="Z_C249F1C0_5F87_4903_9107_68771F7F1656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B$1:$D$1048576" dn="Z_678A9D6A_CD2F_4FC5_ADAB_B9CA298D42A2_.wvu.Cols" sId="1"/>
    <undo index="2" exp="area" ref3D="1" dr="$A$58:$XFD$58" dn="Z_773C9A6D_D94C_4F11_A27E_04EF47427F4D_.wvu.Rows" sId="1"/>
    <undo index="2" exp="area" ref3D="1" dr="$H$1:$I$1048576" dn="Z_628CE822_C2EF_47B9_A88D_DD60521BD79B_.wvu.Cols" sId="1"/>
    <undo index="1" exp="area" ref3D="1" dr="$B$1:$D$1048576" dn="Z_628CE822_C2EF_47B9_A88D_DD60521BD79B_.wvu.Cols" sId="1"/>
    <undo index="2" exp="area" ref3D="1" dr="$A$22:$XFD$24" dn="Z_88C336E2_DEA0_4FEC_A5C4_66485F95BE03_.wvu.Rows" sId="1"/>
    <undo index="1" exp="area" ref3D="1" dr="$A$17:$XFD$17" dn="Z_88C336E2_DEA0_4FEC_A5C4_66485F95BE03_.wvu.Rows" sId="1"/>
    <undo index="0" exp="area" ref3D="1" dr="$A$45:$XFD$46" dn="Z_9D973A29_B18A_4300_8735_40F4D5040C33_.wvu.Rows" sId="1"/>
    <undo index="0" exp="area" ref3D="1" dr="$B$1:$D$1048576" dn="Z_9D973A29_B18A_4300_8735_40F4D5040C33_.wvu.Cols" sId="1"/>
    <rfmt sheetId="1" xfDxf="1" sqref="A12:XFD12" start="0" length="0">
      <dxf>
        <font>
          <sz val="12"/>
          <name val="Times New Roman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cc rId="0" sId="1" dxf="1">
      <nc r="A12" t="inlineStr">
        <is>
          <t>Обеспечение деятельности (оказание услуг) подведомственных учреждений (приобретение и монтаж пожарной сигнализации в филиалах МКДОУ д/с "Северок" в п. Бахта, п. Верхнеимбатск, п. Зотино )</t>
        </is>
      </nc>
      <ndxf>
        <fill>
          <patternFill patternType="none">
            <bgColor indexed="65"/>
          </patternFill>
        </fill>
        <alignment horizontal="general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12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2">
        <f>F12</f>
      </nc>
      <ndxf>
        <font>
          <b/>
          <sz val="12"/>
          <name val="Times New Roman"/>
          <scheme val="none"/>
        </font>
        <numFmt numFmtId="4" formatCode="#,##0.00"/>
        <fill>
          <patternFill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2" start="0" length="0">
      <dxf>
        <numFmt numFmtId="4" formatCode="#,##0.00"/>
        <alignment horizontal="general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2" start="0" length="0">
      <dxf>
        <font>
          <b/>
          <sz val="12"/>
          <name val="Times New Roman"/>
          <scheme val="none"/>
        </font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2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2" start="0" length="0">
      <dxf>
        <numFmt numFmtId="4" formatCode="#,##0.00"/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L12" t="inlineStr">
        <is>
          <t>0110080610</t>
        </is>
      </nc>
      <ndxf>
        <font>
          <b/>
          <sz val="12"/>
          <name val="Times New Roman"/>
          <scheme val="none"/>
        </font>
        <numFmt numFmtId="30" formatCode="@"/>
        <alignment horizontal="center" readingOrder="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2" t="inlineStr">
        <is>
          <t>в АЦК</t>
        </is>
      </nc>
      <ndxf>
        <font>
          <b/>
          <sz val="12"/>
          <name val="Times New Roman"/>
          <scheme val="none"/>
        </font>
        <numFmt numFmtId="4" formatCode="#,##0.00"/>
      </ndxf>
    </rcc>
    <rfmt sheetId="1" sqref="N12" start="0" length="0">
      <dxf>
        <numFmt numFmtId="4" formatCode="#,##0.00"/>
      </dxf>
    </rfmt>
  </rrc>
</revisions>
</file>

<file path=xl/revisions/revisionLog2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2" start="0" length="2147483647">
    <dxf>
      <font>
        <color auto="1"/>
      </font>
    </dxf>
  </rfmt>
  <rfmt sheetId="1" sqref="A22" start="0" length="2147483647">
    <dxf>
      <font>
        <color auto="1"/>
      </font>
    </dxf>
  </rfmt>
  <rfmt sheetId="1" sqref="A51">
    <dxf>
      <fill>
        <patternFill>
          <bgColor theme="0"/>
        </patternFill>
      </fill>
    </dxf>
  </rfmt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вариант'!$A$7:$M$73</formula>
    <oldFormula>'крайний вариант'!$A$7:$M$73</oldFormula>
  </rdn>
  <rcv guid="{678A9D6A-CD2F-4FC5-ADAB-B9CA298D42A2}" action="add"/>
</revisions>
</file>

<file path=xl/revisions/revisionLog2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79" sId="1">
    <oc r="A25" t="inlineStr">
      <is>
    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</t>
      </is>
    </oc>
    <nc r="A25" t="inlineStr">
      <is>
        <t>Участие сборных команд Туруханского района в соревнованиях краевого, всероссийского, международного уровней и проведение учебно-тренировочных сборов для сборных команд Туруханского района</t>
      </is>
    </nc>
  </rcc>
  <rcc rId="12180" sId="1">
    <oc r="A63" t="inlineStr">
      <is>
        <t>Расходы на  подвоз воды населению д. П-Тунгусска, п. Бор (КВСР 240 Сбалансированность)</t>
      </is>
    </oc>
    <nc r="A63" t="inlineStr">
      <is>
        <t>Расходы на  подвоз воды населению д. П-Тунгуска, п. Бор (КВСР 240 Сбалансированность)</t>
      </is>
    </nc>
  </rcc>
  <rcc rId="12181" sId="1">
    <oc r="A86" t="inlineStr">
      <is>
        <t>Расходы на преобретение дополнительного оборудования для спецтехники (КВСР 240 Сбалансированность)</t>
      </is>
    </oc>
    <nc r="A86" t="inlineStr">
      <is>
        <t>Расходы на приобретение дополнительного оборудования для спецтехники (КВСР 240 Сбалансированность)</t>
      </is>
    </nc>
  </rcc>
  <rcv guid="{9D973A29-B18A-4300-8735-40F4D5040C33}" action="delete"/>
  <rdn rId="0" localSheetId="1" customView="1" name="Z_9D973A29_B18A_4300_8735_40F4D5040C33_.wvu.PrintArea" hidden="1" oldHidden="1">
    <formula>'крайний вариант'!$A$1:$K$163</formula>
    <oldFormula>'крайний вариант'!$A$1:$K$163</oldFormula>
  </rdn>
  <rdn rId="0" localSheetId="1" customView="1" name="Z_9D973A29_B18A_4300_8735_40F4D5040C33_.wvu.Rows" hidden="1" oldHidden="1">
    <formula>'крайний вариант'!$44:$45</formula>
    <oldFormula>'крайний вариант'!$44:$45</oldFormula>
  </rdn>
  <rdn rId="0" localSheetId="1" customView="1" name="Z_9D973A29_B18A_4300_8735_40F4D5040C33_.wvu.Cols" hidden="1" oldHidden="1">
    <formula>'крайний вариант'!$B:$D</formula>
    <oldFormula>'крайний вариант'!$B:$D</oldFormula>
  </rdn>
  <rdn rId="0" localSheetId="1" customView="1" name="Z_9D973A29_B18A_4300_8735_40F4D5040C33_.wvu.FilterData" hidden="1" oldHidden="1">
    <formula>'крайний вариант'!$A$7:$M$73</formula>
    <oldFormula>'крайний вариант'!$A$7:$M$73</oldFormula>
  </rdn>
  <rcv guid="{9D973A29-B18A-4300-8735-40F4D5040C33}" action="add"/>
</revisions>
</file>

<file path=xl/revisions/revisionLog2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86" sId="1">
    <oc r="A54" t="inlineStr">
      <is>
        <t xml:space="preserve">Трудовое воспитание несовершеннолетних граждан в возрасте 14-17 лет </t>
      </is>
    </oc>
    <nc r="A54" t="inlineStr">
      <is>
        <t xml:space="preserve">Трудовое воспитание несовершеннолетних граждан в возрасте 14 - 17 лет </t>
      </is>
    </nc>
  </rcc>
</revisions>
</file>

<file path=xl/revisions/revisionLog2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87" sId="1">
    <oc r="A52" t="inlineStr">
      <is>
        <t>Оплата коммунальных услуг в связи с повышением тарифов на тепловую энергию (нерегулируемые тарифы) для оплаты коммунальных услуг (МКУК "ТМЦИБС" - д. Бахта, п. Сургутиха; МБКДУ "Туруханский РДК" - п. Сургутиха)</t>
      </is>
    </oc>
    <nc r="A52" t="inlineStr">
      <is>
        <t>Оплата коммунальных услуг в связи с повышением тарифов на тепловую энергию (нерегулируемые тарифы) для оплаты коммунальных услуг (МКУК "ТМЦИБС" - п. Бахта, д. Сургутиха; МБКДУ "Туруханский РДК" - д. Сургутиха)</t>
      </is>
    </nc>
  </rcc>
</revisions>
</file>

<file path=xl/revisions/revisionLog2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вариант'!$A$7:$M$73</formula>
    <oldFormula>'крайний вариант'!$A$7:$M$73</oldFormula>
  </rdn>
  <rcv guid="{678A9D6A-CD2F-4FC5-ADAB-B9CA298D42A2}" action="add"/>
</revisions>
</file>

<file path=xl/revisions/revisionLog2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вариант'!$A$7:$M$73</formula>
    <oldFormula>'крайний вариант'!$A$7:$M$73</oldFormula>
  </rdn>
  <rcv guid="{678A9D6A-CD2F-4FC5-ADAB-B9CA298D42A2}" action="add"/>
</revisions>
</file>

<file path=xl/revisions/revisionLog2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вариант'!$A$7:$M$73</formula>
    <oldFormula>'крайний вариант'!$A$7:$M$73</oldFormula>
  </rdn>
  <rcv guid="{678A9D6A-CD2F-4FC5-ADAB-B9CA298D42A2}" action="add"/>
</revisions>
</file>

<file path=xl/revisions/revisionLog2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94" sId="1">
    <oc r="A28" t="inlineStr">
      <is>
        <t>Трудовое воспитание несовершеннолетних граждан в возрасте 14-17 лет.</t>
      </is>
    </oc>
    <nc r="A28" t="inlineStr">
      <is>
        <t>Трудовое воспитание несовершеннолетних граждан в возрасте 14 - 17 лет.</t>
      </is>
    </nc>
  </rcc>
</revisions>
</file>

<file path=xl/revisions/revisionLog2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95" sId="1">
    <oc r="A8" t="inlineStr">
      <is>
        <t>Обеспечение деятельности (оказание услуг) подведомственных учреждений (монтаж системы оповещения при угрозе теракта в филиале МКОУ Верхнеимбатской СШ.</t>
      </is>
    </oc>
    <nc r="A8" t="inlineStr">
      <is>
        <t>Обеспечение деятельности (оказание услуг) подведомственных учреждений (монтаж системы оповещения при угрозе теракта согласно решения суда в филиале МКОУ Верхнеимбатской СШ.</t>
      </is>
    </nc>
  </rcc>
  <rcv guid="{9D973A29-B18A-4300-8735-40F4D5040C33}" action="delete"/>
  <rdn rId="0" localSheetId="1" customView="1" name="Z_9D973A29_B18A_4300_8735_40F4D5040C33_.wvu.PrintArea" hidden="1" oldHidden="1">
    <formula>'крайний вариант'!$A$1:$K$163</formula>
    <oldFormula>'крайний вариант'!$A$1:$K$163</oldFormula>
  </rdn>
  <rdn rId="0" localSheetId="1" customView="1" name="Z_9D973A29_B18A_4300_8735_40F4D5040C33_.wvu.Rows" hidden="1" oldHidden="1">
    <formula>'крайний вариант'!$44:$45</formula>
    <oldFormula>'крайний вариант'!$44:$45</oldFormula>
  </rdn>
  <rdn rId="0" localSheetId="1" customView="1" name="Z_9D973A29_B18A_4300_8735_40F4D5040C33_.wvu.Cols" hidden="1" oldHidden="1">
    <formula>'крайний вариант'!$B:$D</formula>
    <oldFormula>'крайний вариант'!$B:$D</oldFormula>
  </rdn>
  <rdn rId="0" localSheetId="1" customView="1" name="Z_9D973A29_B18A_4300_8735_40F4D5040C33_.wvu.FilterData" hidden="1" oldHidden="1">
    <formula>'крайний вариант'!$A$7:$M$73</formula>
    <oldFormula>'крайний вариант'!$A$7:$M$73</oldFormula>
  </rdn>
  <rcv guid="{9D973A29-B18A-4300-8735-40F4D5040C33}" action="add"/>
</revisions>
</file>

<file path=xl/revisions/revisionLog2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00" sId="1">
    <oc r="A34" t="inlineStr">
      <is>
        <t>Оплата коммунальных услуг в связи с повышением тарифов на тепловую энергию (нерегулируемые тарифы) для оплаты коммунальных услуг в с.Верещагино, с. Сургутиха, п.Бахта</t>
      </is>
    </oc>
    <nc r="A34" t="inlineStr">
      <is>
        <t>Оплата коммунальных услуг в связи с повышением тарифов на тепловую энергию (нерегулируемые тарифы) для оплаты коммунальных услуг в с. Верещагино, д. Сургутиха, п. Бахта</t>
      </is>
    </nc>
  </rcc>
  <rcc rId="12201" sId="1">
    <oc r="A30" t="inlineStr">
      <is>
        <t>Прочие мероприятия по благоустройству сельских населённых пунктов  ( текущий ремонт водозаборов на межселенной территории в д.Сургутиха, с.Фарково, д.Старотуруханск, п. Бахта, п.Келлог)</t>
      </is>
    </oc>
    <nc r="A30" t="inlineStr">
      <is>
        <t>Прочие мероприятия по благоустройству сельских населённых пунктов  ( текущий ремонт водозаборов на межселенной территории в д. Сургутиха, с. Фарково, д. Старотуруханск, п. Бахта, п. Келлог)</t>
      </is>
    </nc>
  </rcc>
</revisions>
</file>

<file path=xl/revisions/revisionLog2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8:F9" start="0" length="2147483647">
    <dxf>
      <font>
        <color rgb="FFFF0000"/>
      </font>
    </dxf>
  </rfmt>
</revisions>
</file>

<file path=xl/revisions/revisionLog2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02" sId="1">
    <oc r="A64" t="inlineStr">
      <is>
        <t>Текущий ремонт жилого фонда находящегося в муниципальной собственности п.Бор и для семьи участника СВО (КВСР 240 Сбалансированность)</t>
      </is>
    </oc>
    <nc r="A64" t="inlineStr">
      <is>
        <t>Текущий ремонт жилого фонда находящегося в муниципальной собственности п. Бор и для семьи участника СВО (КВСР 240 Сбалансированность)</t>
      </is>
    </nc>
  </rcc>
</revisions>
</file>

<file path=xl/revisions/revisionLog2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03" sId="1">
    <oc r="A94" t="inlineStr">
      <is>
        <t>Расходы на поставку материалов для изолированной воздушной линии электропередач ул.Почтовая (КВСР 240 Сбалансированность)</t>
      </is>
    </oc>
    <nc r="A94" t="inlineStr">
      <is>
        <t>Расходы на поставку материалов для изолированной воздушной линии электропередач ул. Почтовая (КВСР 240 Сбалансированность)</t>
      </is>
    </nc>
  </rcc>
  <rcc rId="12204" sId="1">
    <oc r="A93" t="inlineStr">
      <is>
        <t>Расходы на подключение жилых домов к системе холодного и горячего водоснабжения и установке  узла учета тепловой энергии по адресам: по ул. Набережная д. №9,  ул.Святого Луки д.№2 (КВСР 240 Сбалансированность)</t>
      </is>
    </oc>
    <nc r="A93" t="inlineStr">
      <is>
        <t>Расходы на подключение жилых домов к системе холодного и горячего водоснабжения и установке  узла учета тепловой энергии по адресам: по ул. Набережная д. №9,  ул. Святого Луки д.№2 (КВСР 240 Сбалансированность)</t>
      </is>
    </nc>
  </rcc>
</revisions>
</file>

<file path=xl/revisions/revisionLog2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05" sId="1">
    <oc r="A101" t="inlineStr">
      <is>
        <t>г.Игарка</t>
      </is>
    </oc>
    <nc r="A101" t="inlineStr">
      <is>
        <t>г. Игарка</t>
      </is>
    </nc>
  </rcc>
</revisions>
</file>

<file path=xl/revisions/revisionLog2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78A9D6A-CD2F-4FC5-ADAB-B9CA298D42A2}" action="delete"/>
  <rdn rId="0" localSheetId="1" customView="1" name="Z_678A9D6A_CD2F_4FC5_ADAB_B9CA298D42A2_.wvu.Cols" hidden="1" oldHidden="1">
    <formula>'крайний вариант'!$B:$D</formula>
    <oldFormula>'крайний вариант'!$B:$D</oldFormula>
  </rdn>
  <rdn rId="0" localSheetId="1" customView="1" name="Z_678A9D6A_CD2F_4FC5_ADAB_B9CA298D42A2_.wvu.FilterData" hidden="1" oldHidden="1">
    <formula>'крайний вариант'!$A$7:$M$73</formula>
    <oldFormula>'крайний вариант'!$A$7:$M$73</oldFormula>
  </rdn>
  <rcv guid="{678A9D6A-CD2F-4FC5-ADAB-B9CA298D42A2}" action="add"/>
</revisions>
</file>

<file path=xl/revisions/revisionLog2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08" sId="1">
    <oc r="A93" t="inlineStr">
      <is>
        <t>Расходы на подключение жилых домов к системе холодного и горячего водоснабжения и установке  узла учета тепловой энергии по адресам: по ул. Набережная д. №9,  ул. Святого Луки д.№2 (КВСР 240 Сбалансированность)</t>
      </is>
    </oc>
    <nc r="A93" t="inlineStr">
      <is>
        <t>Расходы на подключение жилых домов к системе холодного и горячего водоснабжения и установке  узла учета тепловой энергии по адресам: по ул. Набережная д. № 9,  ул. Святого Луки д.№ 2 (КВСР 240 Сбалансированность)</t>
      </is>
    </nc>
  </rcc>
</revisions>
</file>

<file path=xl/revisions/revisionLog2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09" sId="1">
    <oc r="A93" t="inlineStr">
      <is>
        <t>Расходы на подключение жилых домов к системе холодного и горячего водоснабжения и установке  узла учета тепловой энергии по адресам: по ул. Набережная д. № 9,  ул. Святого Луки д.№ 2 (КВСР 240 Сбалансированность)</t>
      </is>
    </oc>
    <nc r="A93" t="inlineStr">
      <is>
        <t>Расходы на подключение жилых домов к системе холодного и горячего водоснабжения и установке  узла учета тепловой энергии по адресам: по ул. Набережная д. № 9,  ул. Святого Луки д. № 2 (КВСР 240 Сбалансированность)</t>
      </is>
    </nc>
  </rcc>
  <rcc rId="12210" sId="1">
    <oc r="A28" t="inlineStr">
      <is>
        <t>Трудовое воспитание несовершеннолетних граждан в возрасте 14 - 17 лет.</t>
      </is>
    </oc>
    <nc r="A28" t="inlineStr">
      <is>
        <t>Трудовое воспитание несовершеннолетних граждан в возрасте 14–17 лет.</t>
      </is>
    </nc>
  </rcc>
</revisions>
</file>

<file path=xl/revisions/revisionLog2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11" sId="1">
    <oc r="A8" t="inlineStr">
      <is>
        <t>Обеспечение деятельности (оказание услуг) подведомственных учреждений (монтаж системы оповещения при угрозе теракта согласно решения суда в филиале МКОУ Верхнеимбатской СШ.</t>
      </is>
    </oc>
    <nc r="A8" t="inlineStr">
      <is>
        <t>Обеспечение деятельности (оказание услуг) подведомственных учреждений (монтаж системы оповещения при угрозе теракта согласно решения суда в филиале МКОУ Верхнеимбатской СШ Чулковская НШ).</t>
      </is>
    </nc>
  </rcc>
</revisions>
</file>

<file path=xl/revisions/revisionLog2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12" sId="1">
    <oc r="A9" t="inlineStr">
      <is>
        <t>Обеспечение деятельности (оказание услуг) подведомственных учреждений ( монтаж пожарной сигнализации по решению суда)</t>
      </is>
    </oc>
    <nc r="A9" t="inlineStr">
      <is>
        <t>Обеспечение деятельности (оказание услуг) подведомственных учреждений ( монтаж пожарной сигнализации по решению суда МКДОУ д/с "Брусничка" п. Келлог)</t>
      </is>
    </nc>
  </rcc>
</revisions>
</file>

<file path=xl/revisions/revisionLog2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8:F9" start="0" length="2147483647">
    <dxf>
      <font>
        <color auto="1"/>
      </font>
    </dxf>
  </rfmt>
</revisions>
</file>

<file path=xl/revisions/revisionLog2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13" sId="1">
    <oc r="A8" t="inlineStr">
      <is>
        <t>Обеспечение деятельности (оказание услуг) подведомственных учреждений (монтаж системы оповещения при угрозе теракта согласно решения суда в филиале МКОУ Верхнеимбатской СШ Чулковская НШ).</t>
      </is>
    </oc>
    <nc r="A8" t="inlineStr">
      <is>
        <t>Обеспечение деятельности (оказание услуг) подведомственных учреждений (монтаж системы оповещения при угрозе теракта согласно решения суда в филиале МКОУ Верхнеимбатской СШ Чулковская НШ)</t>
      </is>
    </nc>
  </rcc>
</revisions>
</file>

<file path=xl/revisions/revisionLog2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14" sId="1">
    <oc r="A54" t="inlineStr">
      <is>
        <t xml:space="preserve">Трудовое воспитание несовершеннолетних граждан в возрасте 14 - 17 лет </t>
      </is>
    </oc>
    <nc r="A54" t="inlineStr">
      <is>
        <t xml:space="preserve">Трудовое воспитание несовершеннолетних граждан в возрасте 14–17 лет </t>
      </is>
    </nc>
  </rcc>
  <rcc rId="12215" sId="1">
    <oc r="A28" t="inlineStr">
      <is>
        <t>Трудовое воспитание несовершеннолетних граждан в возрасте 14–17 лет.</t>
      </is>
    </oc>
    <nc r="A28" t="inlineStr">
      <is>
        <t>Трудовое воспитание несовершеннолетних граждан в возрасте 14–17 лет</t>
      </is>
    </nc>
  </rcc>
</revisions>
</file>

<file path=xl/revisions/revisionLog2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04">
    <dxf>
      <fill>
        <patternFill patternType="solid">
          <bgColor rgb="FFFFFF00"/>
        </patternFill>
      </fill>
    </dxf>
  </rfmt>
  <rfmt sheetId="1" sqref="A26" start="0" length="2147483647">
    <dxf>
      <font>
        <color rgb="FFFF0000"/>
      </font>
    </dxf>
  </rfmt>
</revisions>
</file>

<file path=xl/revisions/revisionLog2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16" sId="1">
    <oc r="A40" t="inlineStr">
      <is>
        <t>Расходы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 (автокраны в п. Бор, в с. Туруханск; дизельгенераторы (д. Сургутиха, п. Бахта, с. Фарково, д. Старотуруханск, с. Зотино, с. Ворогово, с. Верхнеимбатск, п. Совречка)</t>
      </is>
    </oc>
    <nc r="A40" t="inlineStr">
      <is>
        <t>Расходы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 (автокраны в п. Бор, в с. Туруханск; дизельгенераторы (д. Сургутиха, п. Бахта, с. Фарково, д. Старотуруханск, с. Зотино, с. Ворогово, с. Верхнеимбатск, п. Советская Речка)</t>
      </is>
    </nc>
  </rcc>
</revisions>
</file>

<file path=xl/revisions/revisionLog2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17" sId="1">
    <oc r="A26" t="inlineStr">
      <is>
        <t>Маяк Севера</t>
      </is>
    </oc>
    <nc r="A26" t="inlineStr">
      <is>
        <t>Расходы направленные на оплату услуг по опубликованию в общественно-политическом издании издании официальных и информационных материалов "Маяк Севера".</t>
      </is>
    </nc>
  </rcc>
</revisions>
</file>

<file path=xl/revisions/revisionLog2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6" start="0" length="0">
    <dxf>
      <font>
        <sz val="12"/>
        <color theme="1"/>
        <name val="Times New Roman"/>
        <family val="1"/>
        <charset val="204"/>
      </font>
    </dxf>
  </rfmt>
</revisions>
</file>

<file path=xl/revisions/revisionLog2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04">
    <dxf>
      <fill>
        <patternFill>
          <bgColor theme="0"/>
        </patternFill>
      </fill>
    </dxf>
  </rfmt>
</revisions>
</file>

<file path=xl/revisions/revisionLog2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18" sId="1">
    <oc r="A104" t="inlineStr">
      <is>
        <t>Расходы на выполнение работ по проекту "Внесение изменений в Генеральный план города Игарки и проекта внесения изменений в правила землепользования  и застройки города Игарки (КВСР 240 Сбалансированность)</t>
      </is>
    </oc>
    <nc r="A104" t="inlineStr">
      <is>
        <t>Расходы на выполнение работ по проекту "Внесение изменений в Генеральный план города Игарки и проекта внесения изменений в правила землепользования  и застройки города Игарки" (КВСР 240 Сбалансированность)</t>
      </is>
    </nc>
  </rcc>
</revisions>
</file>

<file path=xl/revisions/revisionLog2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19" sId="1">
    <oc r="A54" t="inlineStr">
      <is>
        <t xml:space="preserve">Трудовое воспитание несовершеннолетних граждан в возрасте 14–17 лет </t>
      </is>
    </oc>
    <nc r="A54" t="inlineStr">
      <is>
        <t xml:space="preserve">Трудовое воспитание несовершеннолетних граждан в возрасте с 14 до 18 лет </t>
      </is>
    </nc>
  </rcc>
</revisions>
</file>

<file path=xl/revisions/revisionLog2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20" sId="1">
    <oc r="A28" t="inlineStr">
      <is>
        <t>Трудовое воспитание несовершеннолетних граждан в возрасте 14–17 лет</t>
      </is>
    </oc>
    <nc r="A28" t="inlineStr">
      <is>
        <t>Трудовое воспитание несовершеннолетних граждан в возрасте с 14 до 18 лет</t>
      </is>
    </nc>
  </rcc>
</revisions>
</file>

<file path=xl/revisions/revisionLog2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21" sId="1">
    <oc r="A63" t="inlineStr">
      <is>
        <t>Расходы на  подвоз воды населению д. П-Тунгуска, п. Бор (КВСР 240 Сбалансированность)</t>
      </is>
    </oc>
    <nc r="A63" t="inlineStr">
      <is>
        <t>Расходы на  подвоз воды населению д. Подкаменная Тунгуска, п. Бор (КВСР 240 Сбалансированность)</t>
      </is>
    </nc>
  </rcc>
  <rcc rId="12222" sId="1">
    <oc r="A85" t="inlineStr">
      <is>
        <t>Расходы на приобретение комплексной понижающей трансформаторной подстанции (КТП-250) (КВСР 240 Сбалансированность)</t>
      </is>
    </oc>
    <nc r="A85" t="inlineStr">
      <is>
        <t>Расходы на приобретение комплексной понижающей трансформаторной подстанции (КТП - 250) (КВСР 240 Сбалансированность)</t>
      </is>
    </nc>
  </rcc>
</revisions>
</file>

<file path=xl/revisions/revisionLog2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23" sId="1">
    <oc r="A26" t="inlineStr">
      <is>
        <t>Расходы направленные на оплату услуг по опубликованию в общественно-политическом издании издании официальных и информационных материалов "Маяк Севера".</t>
      </is>
    </oc>
    <nc r="A26" t="inlineStr">
      <is>
        <t>Расходы направленные на оплату услуг по опубликованию в общественно-политическом издании официальных и информационных материалов "Маяк Севера".</t>
      </is>
    </nc>
  </rcc>
  <rcv guid="{BF7053F1-7808-4856-B12A-CE661FE9C2EF}" action="delete"/>
  <rdn rId="0" localSheetId="1" customView="1" name="Z_BF7053F1_7808_4856_B12A_CE661FE9C2EF_.wvu.PrintArea" hidden="1" oldHidden="1">
    <formula>'крайний вариант'!$A$1:$K$163</formula>
    <oldFormula>'крайний вариант'!$A$1:$K$163</oldFormula>
  </rdn>
  <rdn rId="0" localSheetId="1" customView="1" name="Z_BF7053F1_7808_4856_B12A_CE661FE9C2EF_.wvu.Cols" hidden="1" oldHidden="1">
    <formula>'крайний вариант'!$B:$D</formula>
    <oldFormula>'крайний вариант'!$B:$D</oldFormula>
  </rdn>
  <rdn rId="0" localSheetId="1" customView="1" name="Z_BF7053F1_7808_4856_B12A_CE661FE9C2EF_.wvu.FilterData" hidden="1" oldHidden="1">
    <formula>'крайний вариант'!$A$7:$M$73</formula>
    <oldFormula>'крайний вариант'!$A$7:$M$73</oldFormula>
  </rdn>
  <rcv guid="{BF7053F1-7808-4856-B12A-CE661FE9C2EF}" action="add"/>
</revisions>
</file>

<file path=xl/revisions/revisionLog2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F7053F1-7808-4856-B12A-CE661FE9C2EF}" action="delete"/>
  <rdn rId="0" localSheetId="1" customView="1" name="Z_BF7053F1_7808_4856_B12A_CE661FE9C2EF_.wvu.PrintArea" hidden="1" oldHidden="1">
    <formula>'крайний вариант'!$A$1:$K$163</formula>
    <oldFormula>'крайний вариант'!$A$1:$K$163</oldFormula>
  </rdn>
  <rdn rId="0" localSheetId="1" customView="1" name="Z_BF7053F1_7808_4856_B12A_CE661FE9C2EF_.wvu.Cols" hidden="1" oldHidden="1">
    <formula>'крайний вариант'!$B:$D</formula>
    <oldFormula>'крайний вариант'!$B:$D</oldFormula>
  </rdn>
  <rdn rId="0" localSheetId="1" customView="1" name="Z_BF7053F1_7808_4856_B12A_CE661FE9C2EF_.wvu.FilterData" hidden="1" oldHidden="1">
    <formula>'крайний вариант'!$A$7:$M$73</formula>
    <oldFormula>'крайний вариант'!$A$7:$M$73</oldFormula>
  </rdn>
  <rcv guid="{BF7053F1-7808-4856-B12A-CE661FE9C2EF}" action="add"/>
</revisions>
</file>

<file path=xl/revisions/revisionLog2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02:F105">
    <dxf>
      <fill>
        <patternFill>
          <bgColor theme="0"/>
        </patternFill>
      </fill>
    </dxf>
  </rfmt>
  <rfmt sheetId="1" sqref="F97:F98">
    <dxf>
      <fill>
        <patternFill>
          <bgColor theme="0"/>
        </patternFill>
      </fill>
    </dxf>
  </rfmt>
  <rfmt sheetId="1" sqref="F91:F94">
    <dxf>
      <fill>
        <patternFill>
          <bgColor theme="0"/>
        </patternFill>
      </fill>
    </dxf>
  </rfmt>
  <rfmt sheetId="1" sqref="F83:F86">
    <dxf>
      <fill>
        <patternFill>
          <bgColor theme="0"/>
        </patternFill>
      </fill>
    </dxf>
  </rfmt>
  <rfmt sheetId="1" sqref="F75:F81">
    <dxf>
      <fill>
        <patternFill>
          <bgColor theme="0"/>
        </patternFill>
      </fill>
    </dxf>
  </rfmt>
  <rfmt sheetId="1" sqref="F70:F72">
    <dxf>
      <fill>
        <patternFill>
          <bgColor theme="0"/>
        </patternFill>
      </fill>
    </dxf>
  </rfmt>
  <rfmt sheetId="1" sqref="F62:F68">
    <dxf>
      <fill>
        <patternFill>
          <bgColor theme="0"/>
        </patternFill>
      </fill>
    </dxf>
  </rfmt>
</revisions>
</file>

<file path=xl/revisions/revisionLog2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230" sId="1" ref="A41:XFD41" action="deleteRow">
    <undo index="2" exp="area" ref3D="1" dr="$A$57:$XFD$57" dn="Z_773C9A6D_D94C_4F11_A27E_04EF47427F4D_.wvu.Row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A$44:$XFD$45" dn="Z_9D973A29_B18A_4300_8735_40F4D5040C33_.wvu.Row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rfmt sheetId="1" xfDxf="1" sqref="A41:XFD41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cc rId="0" sId="1" dxf="1">
      <nc r="A41" t="inlineStr">
        <is>
          <t>Увеличение стоимости контракта на 10% на  поставку и монтаж нежилого административного здания для нужд Министерства социальной политики Красноярского края  согласно Закона РФ №44-ФЗ "О контрактной системе в сфере закупок товаров, работ, услуг для обеспечения государственных и муниципальных нужд"</t>
        </is>
      </nc>
      <ndxf>
        <font>
          <b val="0"/>
          <sz val="12"/>
          <name val="Times New Roman"/>
          <scheme val="none"/>
        </font>
        <fill>
          <patternFill patternType="solid">
            <bgColor theme="0"/>
          </patternFill>
        </fill>
        <alignment horizontal="general" shrinkToFi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4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41">
        <f>F41+G41+H41+I41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1" start="0" length="0">
      <dxf>
        <font>
          <b val="0"/>
          <sz val="12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4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4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41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L41" t="inlineStr">
        <is>
          <t>0380085150</t>
        </is>
      </nc>
      <ndxf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41" t="inlineStr">
        <is>
          <t>в АЦК</t>
        </is>
      </nc>
      <ndxf>
        <numFmt numFmtId="4" formatCode="#,##0.00"/>
      </ndxf>
    </rcc>
    <rfmt sheetId="1" sqref="N41" start="0" length="0">
      <dxf>
        <numFmt numFmtId="4" formatCode="#,##0.00"/>
      </dxf>
    </rfmt>
  </rrc>
  <rrc rId="12231" sId="1" ref="A39:XFD39" action="deleteRow">
    <undo index="0" exp="area" dr="K39:K44" r="K38" sId="1"/>
    <undo index="0" exp="area" dr="J39:J44" r="J38" sId="1"/>
    <undo index="0" exp="area" dr="I39:I44" r="I38" sId="1"/>
    <undo index="0" exp="area" dr="H39:H44" r="H38" sId="1"/>
    <undo index="0" exp="area" dr="G39:G44" r="G38" sId="1"/>
    <undo index="0" exp="area" dr="F39:F44" r="F38" sId="1"/>
    <undo index="0" exp="area" dr="E39:E44" r="E38" sId="1"/>
    <undo index="2" exp="area" ref3D="1" dr="$A$56:$XFD$56" dn="Z_773C9A6D_D94C_4F11_A27E_04EF47427F4D_.wvu.Rows" sId="1"/>
    <undo index="0" exp="area" ref3D="1" dr="$H$1:$I$1048576" dn="Z_C249F1C0_5F87_4903_9107_68771F7F1656_.wvu.Cols" sId="1"/>
    <undo index="0" exp="area" ref3D="1" dr="$H$1:$I$1048576" dn="Z_C12ECCB3_7E0E_4612_AFEC_78E64777E49A_.wvu.Cols" sId="1"/>
    <undo index="0" exp="area" ref3D="1" dr="$B$1:$D$1048576" dn="Z_BF7053F1_7808_4856_B12A_CE661FE9C2EF_.wvu.Cols" sId="1"/>
    <undo index="2" exp="area" ref3D="1" dr="$H$1:$I$1048576" dn="Z_BCCBEA4F_0D7A_4A17_8829_58A9F53F9252_.wvu.Cols" sId="1"/>
    <undo index="1" exp="area" ref3D="1" dr="$B$1:$D$1048576" dn="Z_BCCBEA4F_0D7A_4A17_8829_58A9F53F9252_.wvu.Cols" sId="1"/>
    <undo index="0" exp="area" ref3D="1" dr="$A$43:$XFD$44" dn="Z_9D973A29_B18A_4300_8735_40F4D5040C33_.wvu.Rows" sId="1"/>
    <undo index="0" exp="area" ref3D="1" dr="$B$1:$D$1048576" dn="Z_9D973A29_B18A_4300_8735_40F4D5040C33_.wvu.Cols" sId="1"/>
    <undo index="0" exp="area" ref3D="1" dr="$B$1:$D$1048576" dn="Z_678A9D6A_CD2F_4FC5_ADAB_B9CA298D42A2_.wvu.Cols" sId="1"/>
    <undo index="2" exp="area" ref3D="1" dr="$H$1:$I$1048576" dn="Z_628CE822_C2EF_47B9_A88D_DD60521BD79B_.wvu.Cols" sId="1"/>
    <undo index="1" exp="area" ref3D="1" dr="$B$1:$D$1048576" dn="Z_628CE822_C2EF_47B9_A88D_DD60521BD79B_.wvu.Cols" sId="1"/>
    <rfmt sheetId="1" xfDxf="1" sqref="A39:XFD39" start="0" length="0">
      <dxf>
        <font>
          <b/>
          <sz val="12"/>
          <name val="Times New Roman"/>
          <scheme val="none"/>
        </font>
        <alignment horizontal="left" vertical="center" wrapText="1" readingOrder="0"/>
      </dxf>
    </rfmt>
    <rcc rId="0" sId="1" dxf="1">
      <nc r="A39" t="inlineStr">
        <is>
      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(Подготовка проектной документации по реконструкции жилого дома по адресу: с. Верещагино, ул. Рыбников, д. 1)</t>
        </is>
      </nc>
      <ndxf>
        <font>
          <b val="0"/>
          <sz val="12"/>
          <name val="Times New Roman"/>
          <scheme val="none"/>
        </font>
        <fill>
          <patternFill patternType="solid">
            <bgColor theme="0"/>
          </patternFill>
        </fill>
        <alignment horizontal="general" shrinkToFi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39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9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9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39">
        <f>F39+H39+I39+G39</f>
      </nc>
      <ndxf>
        <numFmt numFmtId="4" formatCode="#,##0.00"/>
        <fill>
          <patternFill patternType="solid">
            <bgColor rgb="FFFFFFCC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" start="0" length="0">
      <dxf>
        <font>
          <b val="0"/>
          <sz val="12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9" start="0" length="0">
      <dxf>
        <font>
          <b val="0"/>
          <sz val="12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9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9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9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9" start="0" length="0">
      <dxf>
        <numFmt numFmtId="4" formatCode="#,##0.00"/>
        <fill>
          <patternFill patternType="solid">
            <bgColor theme="0"/>
          </patternFill>
        </fill>
        <alignment horizontal="general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L39" t="inlineStr">
        <is>
          <t>0350083950</t>
        </is>
      </nc>
      <ndxf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9" t="inlineStr">
        <is>
          <t>в АЦК</t>
        </is>
      </nc>
      <ndxf>
        <numFmt numFmtId="4" formatCode="#,##0.00"/>
      </ndxf>
    </rcc>
    <rfmt sheetId="1" sqref="N39" start="0" length="0">
      <dxf>
        <numFmt numFmtId="4" formatCode="#,##0.00"/>
      </dxf>
    </rfmt>
  </rrc>
  <rcv guid="{9D973A29-B18A-4300-8735-40F4D5040C33}" action="delete"/>
  <rdn rId="0" localSheetId="1" customView="1" name="Z_9D973A29_B18A_4300_8735_40F4D5040C33_.wvu.PrintArea" hidden="1" oldHidden="1">
    <formula>'крайний вариант'!$A$1:$K$161</formula>
    <oldFormula>'крайний вариант'!$A$1:$K$161</oldFormula>
  </rdn>
  <rdn rId="0" localSheetId="1" customView="1" name="Z_9D973A29_B18A_4300_8735_40F4D5040C33_.wvu.Rows" hidden="1" oldHidden="1">
    <formula>'крайний вариант'!$42:$43</formula>
    <oldFormula>'крайний вариант'!$42:$43</oldFormula>
  </rdn>
  <rdn rId="0" localSheetId="1" customView="1" name="Z_9D973A29_B18A_4300_8735_40F4D5040C33_.wvu.Cols" hidden="1" oldHidden="1">
    <formula>'крайний вариант'!$B:$D</formula>
    <oldFormula>'крайний вариант'!$B:$D</oldFormula>
  </rdn>
  <rdn rId="0" localSheetId="1" customView="1" name="Z_9D973A29_B18A_4300_8735_40F4D5040C33_.wvu.FilterData" hidden="1" oldHidden="1">
    <formula>'крайний вариант'!$A$7:$M$71</formula>
    <oldFormula>'крайний вариант'!$A$7:$M$71</oldFormula>
  </rdn>
  <rcv guid="{9D973A29-B18A-4300-8735-40F4D5040C33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8">
  <userInfo guid="{4AF78A99-684F-43A7-BC89-87DAEE3A5476}" name="Татьяна А. Фоменко" id="-1925321687" dateTime="2025-04-04T14:08:35"/>
  <userInfo guid="{9953F2EC-629E-4D89-AB78-17457C840E50}" name="Татьяна М. Куприянова" id="-1077118937" dateTime="2025-05-27T11:12:53"/>
  <userInfo guid="{B01C7E22-0B01-4C7E-88FB-0108B76A96A2}" name="Татьяна М. Куприянова" id="-1077091822" dateTime="2025-05-28T10:58:50"/>
  <userInfo guid="{E295BFB0-551A-4EC3-8C2F-24F1C4790733}" name="Юлия А. Убийко" id="-171990753" dateTime="2025-06-04T09:06:20"/>
  <userInfo guid="{E295BFB0-551A-4EC3-8C2F-24F1C4790733}" name="Энгель Инна" id="-781331619" dateTime="2025-06-04T09:21:18"/>
  <userInfo guid="{97BD8C4F-44F0-43D5-A103-622C8D1D08F8}" name="Татьяна М. Куприянова" id="-1077121523" dateTime="2025-06-04T10:17:15"/>
  <userInfo guid="{80CCD63B-9D4B-4C7D-B848-B51E321C4E38}" name="Энгель Инна" id="-781371981" dateTime="2025-06-04T14:25:07"/>
  <userInfo guid="{7EA85A43-32FD-4958-B2FC-DFA262FC7E0A}" name="Татьяна А. Фоменко" id="-1925379156" dateTime="2025-06-04T15:12:17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2"/>
  <sheetViews>
    <sheetView tabSelected="1" view="pageBreakPreview" zoomScaleNormal="100" zoomScaleSheetLayoutView="115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48" sqref="A48"/>
    </sheetView>
  </sheetViews>
  <sheetFormatPr defaultColWidth="9.140625" defaultRowHeight="15.75" x14ac:dyDescent="0.2"/>
  <cols>
    <col min="1" max="1" width="85.140625" style="12" customWidth="1"/>
    <col min="2" max="2" width="19.5703125" style="15" hidden="1" customWidth="1"/>
    <col min="3" max="3" width="18.85546875" style="15" hidden="1" customWidth="1"/>
    <col min="4" max="4" width="20.140625" style="15" hidden="1" customWidth="1"/>
    <col min="5" max="5" width="19.42578125" style="3" customWidth="1"/>
    <col min="6" max="6" width="19.85546875" style="3" customWidth="1"/>
    <col min="7" max="7" width="17.5703125" style="4" customWidth="1"/>
    <col min="8" max="8" width="20.28515625" style="4" customWidth="1"/>
    <col min="9" max="9" width="20.85546875" style="4" customWidth="1"/>
    <col min="10" max="10" width="19" style="4" customWidth="1"/>
    <col min="11" max="11" width="20" style="4" customWidth="1"/>
    <col min="12" max="12" width="20.7109375" style="24" customWidth="1"/>
    <col min="13" max="13" width="18" style="4" customWidth="1"/>
    <col min="14" max="14" width="19.42578125" style="4" customWidth="1"/>
    <col min="15" max="15" width="21.7109375" style="5" customWidth="1"/>
    <col min="16" max="16384" width="9.140625" style="5"/>
  </cols>
  <sheetData>
    <row r="1" spans="1:14" x14ac:dyDescent="0.2">
      <c r="A1" s="11" t="s">
        <v>59</v>
      </c>
      <c r="B1" s="18"/>
      <c r="C1" s="18"/>
      <c r="D1" s="18"/>
    </row>
    <row r="2" spans="1:14" ht="16.5" thickBot="1" x14ac:dyDescent="0.25">
      <c r="E2" s="2"/>
    </row>
    <row r="3" spans="1:14" ht="16.5" thickBot="1" x14ac:dyDescent="0.25">
      <c r="A3" s="52"/>
      <c r="B3" s="53"/>
      <c r="C3" s="54"/>
      <c r="D3" s="54"/>
      <c r="E3" s="55"/>
      <c r="F3" s="56"/>
      <c r="G3" s="57"/>
      <c r="H3" s="58"/>
      <c r="I3" s="58"/>
      <c r="J3" s="58"/>
      <c r="K3" s="59"/>
    </row>
    <row r="4" spans="1:14" ht="63" x14ac:dyDescent="0.2">
      <c r="A4" s="75" t="s">
        <v>50</v>
      </c>
      <c r="B4" s="39" t="s">
        <v>40</v>
      </c>
      <c r="C4" s="9" t="s">
        <v>6</v>
      </c>
      <c r="D4" s="72" t="s">
        <v>19</v>
      </c>
      <c r="E4" s="73" t="s">
        <v>51</v>
      </c>
      <c r="F4" s="9" t="s">
        <v>6</v>
      </c>
      <c r="G4" s="26" t="s">
        <v>19</v>
      </c>
      <c r="H4" s="9" t="s">
        <v>23</v>
      </c>
      <c r="I4" s="9" t="s">
        <v>24</v>
      </c>
      <c r="J4" s="74" t="s">
        <v>48</v>
      </c>
      <c r="K4" s="99" t="s">
        <v>52</v>
      </c>
      <c r="L4" s="42" t="s">
        <v>41</v>
      </c>
    </row>
    <row r="5" spans="1:14" s="6" customFormat="1" x14ac:dyDescent="0.2">
      <c r="A5" s="76" t="s">
        <v>29</v>
      </c>
      <c r="B5" s="106">
        <f>C5+D5</f>
        <v>8186267259.7999992</v>
      </c>
      <c r="C5" s="106">
        <f>4113157324+784404694.87+110784059+273055352+843043053</f>
        <v>6124444482.8699999</v>
      </c>
      <c r="D5" s="106">
        <f>1932066100-36077300+60612394.86+42022582+12223880+50975120.07</f>
        <v>2061822776.9299998</v>
      </c>
      <c r="E5" s="106">
        <f>F5+G5</f>
        <v>8043158318.2800007</v>
      </c>
      <c r="F5" s="106">
        <f>5223614944+269287215+318261752</f>
        <v>5811163911</v>
      </c>
      <c r="G5" s="106">
        <f>2072543900+96030609.55+63419897.73</f>
        <v>2231994407.2800002</v>
      </c>
      <c r="H5" s="107">
        <v>0</v>
      </c>
      <c r="I5" s="108">
        <v>0</v>
      </c>
      <c r="J5" s="107">
        <f>5647958689+61160500+15000000</f>
        <v>5724119189</v>
      </c>
      <c r="K5" s="109">
        <f>5688561143+79175100</f>
        <v>5767736243</v>
      </c>
      <c r="L5" s="43" t="s">
        <v>42</v>
      </c>
      <c r="M5" s="10"/>
      <c r="N5" s="36"/>
    </row>
    <row r="6" spans="1:14" s="6" customFormat="1" x14ac:dyDescent="0.2">
      <c r="A6" s="77" t="s">
        <v>14</v>
      </c>
      <c r="B6" s="216" t="s">
        <v>39</v>
      </c>
      <c r="C6" s="217"/>
      <c r="D6" s="217"/>
      <c r="E6" s="174"/>
      <c r="F6" s="174"/>
      <c r="G6" s="174"/>
      <c r="H6" s="174"/>
      <c r="I6" s="174"/>
      <c r="J6" s="174"/>
      <c r="K6" s="110"/>
      <c r="L6" s="44" t="s">
        <v>42</v>
      </c>
      <c r="M6" s="10"/>
      <c r="N6" s="10"/>
    </row>
    <row r="7" spans="1:14" x14ac:dyDescent="0.2">
      <c r="A7" s="78" t="s">
        <v>0</v>
      </c>
      <c r="B7" s="19">
        <f>C7+D7</f>
        <v>0</v>
      </c>
      <c r="C7" s="29"/>
      <c r="D7" s="29"/>
      <c r="E7" s="29">
        <f>F7+G7+H7+I7</f>
        <v>16809719</v>
      </c>
      <c r="F7" s="29">
        <f t="shared" ref="F7:K7" si="0">SUM((F8:F13))</f>
        <v>16809719</v>
      </c>
      <c r="G7" s="29">
        <f t="shared" si="0"/>
        <v>0</v>
      </c>
      <c r="H7" s="29">
        <f t="shared" si="0"/>
        <v>0</v>
      </c>
      <c r="I7" s="29">
        <f t="shared" si="0"/>
        <v>0</v>
      </c>
      <c r="J7" s="29">
        <f t="shared" si="0"/>
        <v>0</v>
      </c>
      <c r="K7" s="111">
        <f t="shared" si="0"/>
        <v>0</v>
      </c>
      <c r="L7" s="45" t="s">
        <v>42</v>
      </c>
    </row>
    <row r="8" spans="1:14" s="63" customFormat="1" ht="47.25" x14ac:dyDescent="0.2">
      <c r="A8" s="79" t="s">
        <v>167</v>
      </c>
      <c r="B8" s="61"/>
      <c r="C8" s="61"/>
      <c r="D8" s="61"/>
      <c r="E8" s="112">
        <f t="shared" ref="E8:E11" si="1">F8+G8</f>
        <v>262431</v>
      </c>
      <c r="F8" s="27">
        <v>262431</v>
      </c>
      <c r="G8" s="27"/>
      <c r="H8" s="61"/>
      <c r="I8" s="61"/>
      <c r="J8" s="27"/>
      <c r="K8" s="113"/>
      <c r="L8" s="46" t="s">
        <v>87</v>
      </c>
      <c r="M8" s="28" t="s">
        <v>49</v>
      </c>
      <c r="N8" s="62"/>
    </row>
    <row r="9" spans="1:14" s="63" customFormat="1" ht="48" thickBot="1" x14ac:dyDescent="0.25">
      <c r="A9" s="79" t="s">
        <v>166</v>
      </c>
      <c r="B9" s="61"/>
      <c r="C9" s="61"/>
      <c r="D9" s="61"/>
      <c r="E9" s="112">
        <f t="shared" si="1"/>
        <v>816588</v>
      </c>
      <c r="F9" s="27">
        <v>816588</v>
      </c>
      <c r="G9" s="27"/>
      <c r="H9" s="61"/>
      <c r="I9" s="61"/>
      <c r="J9" s="27"/>
      <c r="K9" s="113"/>
      <c r="L9" s="46" t="s">
        <v>87</v>
      </c>
      <c r="M9" s="28" t="s">
        <v>49</v>
      </c>
      <c r="N9" s="62"/>
    </row>
    <row r="10" spans="1:14" s="63" customFormat="1" ht="32.25" thickBot="1" x14ac:dyDescent="0.25">
      <c r="A10" s="79" t="s">
        <v>88</v>
      </c>
      <c r="B10" s="61"/>
      <c r="C10" s="61"/>
      <c r="D10" s="61"/>
      <c r="E10" s="112">
        <f t="shared" si="1"/>
        <v>350000</v>
      </c>
      <c r="F10" s="27">
        <v>350000</v>
      </c>
      <c r="G10" s="27"/>
      <c r="H10" s="61"/>
      <c r="I10" s="61"/>
      <c r="J10" s="27"/>
      <c r="K10" s="113"/>
      <c r="L10" s="169" t="s">
        <v>87</v>
      </c>
      <c r="M10" s="28" t="s">
        <v>49</v>
      </c>
      <c r="N10" s="62"/>
    </row>
    <row r="11" spans="1:14" s="63" customFormat="1" ht="31.5" x14ac:dyDescent="0.2">
      <c r="A11" s="79" t="s">
        <v>133</v>
      </c>
      <c r="B11" s="61"/>
      <c r="C11" s="61"/>
      <c r="D11" s="61"/>
      <c r="E11" s="112">
        <f t="shared" si="1"/>
        <v>800000</v>
      </c>
      <c r="F11" s="27">
        <v>800000</v>
      </c>
      <c r="G11" s="27"/>
      <c r="H11" s="61"/>
      <c r="I11" s="61"/>
      <c r="J11" s="27"/>
      <c r="K11" s="113"/>
      <c r="L11" s="46" t="s">
        <v>87</v>
      </c>
      <c r="M11" s="28" t="s">
        <v>49</v>
      </c>
      <c r="N11" s="62"/>
    </row>
    <row r="12" spans="1:14" s="63" customFormat="1" ht="47.25" x14ac:dyDescent="0.2">
      <c r="A12" s="79" t="s">
        <v>106</v>
      </c>
      <c r="B12" s="61"/>
      <c r="C12" s="61"/>
      <c r="D12" s="61"/>
      <c r="E12" s="112">
        <f>F12+G12</f>
        <v>13980700</v>
      </c>
      <c r="F12" s="114">
        <v>13980700</v>
      </c>
      <c r="G12" s="27"/>
      <c r="H12" s="61"/>
      <c r="I12" s="61"/>
      <c r="J12" s="27"/>
      <c r="K12" s="113"/>
      <c r="L12" s="46" t="s">
        <v>119</v>
      </c>
      <c r="M12" s="28" t="s">
        <v>49</v>
      </c>
      <c r="N12" s="62"/>
    </row>
    <row r="13" spans="1:14" s="63" customFormat="1" ht="47.25" x14ac:dyDescent="0.2">
      <c r="A13" s="79" t="s">
        <v>89</v>
      </c>
      <c r="B13" s="61"/>
      <c r="C13" s="61"/>
      <c r="D13" s="61"/>
      <c r="E13" s="112">
        <f>F13+G13</f>
        <v>600000</v>
      </c>
      <c r="F13" s="114">
        <v>600000</v>
      </c>
      <c r="G13" s="27"/>
      <c r="H13" s="61"/>
      <c r="I13" s="61"/>
      <c r="J13" s="27"/>
      <c r="K13" s="113"/>
      <c r="L13" s="46" t="s">
        <v>120</v>
      </c>
      <c r="M13" s="28" t="s">
        <v>49</v>
      </c>
      <c r="N13" s="62"/>
    </row>
    <row r="14" spans="1:14" x14ac:dyDescent="0.2">
      <c r="A14" s="104" t="s">
        <v>34</v>
      </c>
      <c r="B14" s="29">
        <f>C14+D14</f>
        <v>0</v>
      </c>
      <c r="C14" s="29"/>
      <c r="D14" s="29"/>
      <c r="E14" s="29">
        <f>F14+G14+H14+I14+J14+K14</f>
        <v>24277600</v>
      </c>
      <c r="F14" s="29">
        <f>SUM(F15:F16)</f>
        <v>24277600</v>
      </c>
      <c r="G14" s="29">
        <f t="shared" ref="G14:K14" si="2">SUM(G15:G15)</f>
        <v>0</v>
      </c>
      <c r="H14" s="29">
        <f t="shared" si="2"/>
        <v>0</v>
      </c>
      <c r="I14" s="29">
        <f t="shared" si="2"/>
        <v>0</v>
      </c>
      <c r="J14" s="29">
        <f t="shared" si="2"/>
        <v>0</v>
      </c>
      <c r="K14" s="111">
        <f t="shared" si="2"/>
        <v>0</v>
      </c>
      <c r="L14" s="45"/>
      <c r="M14" s="64"/>
    </row>
    <row r="15" spans="1:14" s="63" customFormat="1" x14ac:dyDescent="0.2">
      <c r="A15" s="198" t="s">
        <v>95</v>
      </c>
      <c r="B15" s="61"/>
      <c r="C15" s="61"/>
      <c r="D15" s="61"/>
      <c r="E15" s="112">
        <f>F15+G15</f>
        <v>20000000</v>
      </c>
      <c r="F15" s="27">
        <v>20000000</v>
      </c>
      <c r="G15" s="61"/>
      <c r="H15" s="61"/>
      <c r="I15" s="61"/>
      <c r="J15" s="61"/>
      <c r="K15" s="116"/>
      <c r="L15" s="46" t="s">
        <v>121</v>
      </c>
      <c r="M15" s="28" t="s">
        <v>49</v>
      </c>
      <c r="N15" s="62"/>
    </row>
    <row r="16" spans="1:14" s="63" customFormat="1" ht="47.25" x14ac:dyDescent="0.2">
      <c r="A16" s="79" t="s">
        <v>106</v>
      </c>
      <c r="B16" s="61"/>
      <c r="C16" s="61"/>
      <c r="D16" s="61"/>
      <c r="E16" s="112">
        <f>F16+G16</f>
        <v>4277600</v>
      </c>
      <c r="F16" s="27">
        <v>4277600</v>
      </c>
      <c r="G16" s="61"/>
      <c r="H16" s="61"/>
      <c r="I16" s="61"/>
      <c r="J16" s="61"/>
      <c r="K16" s="116"/>
      <c r="L16" s="46" t="s">
        <v>122</v>
      </c>
      <c r="M16" s="28" t="s">
        <v>49</v>
      </c>
      <c r="N16" s="62"/>
    </row>
    <row r="17" spans="1:14" x14ac:dyDescent="0.2">
      <c r="A17" s="104" t="s">
        <v>35</v>
      </c>
      <c r="B17" s="29">
        <f>C17+D17</f>
        <v>0</v>
      </c>
      <c r="C17" s="29"/>
      <c r="D17" s="29"/>
      <c r="E17" s="29">
        <f>F17+G17+H17+I17</f>
        <v>49728992.310000002</v>
      </c>
      <c r="F17" s="29">
        <f>SUM(F18:F26)</f>
        <v>47683797</v>
      </c>
      <c r="G17" s="29">
        <f t="shared" ref="G17:K17" si="3">SUM(G18:G23)</f>
        <v>2045195.31</v>
      </c>
      <c r="H17" s="29">
        <f t="shared" si="3"/>
        <v>0</v>
      </c>
      <c r="I17" s="29">
        <f t="shared" si="3"/>
        <v>0</v>
      </c>
      <c r="J17" s="29">
        <f t="shared" si="3"/>
        <v>0</v>
      </c>
      <c r="K17" s="111">
        <f t="shared" si="3"/>
        <v>0</v>
      </c>
      <c r="L17" s="45"/>
      <c r="M17" s="64"/>
    </row>
    <row r="18" spans="1:14" ht="85.5" customHeight="1" x14ac:dyDescent="0.2">
      <c r="A18" s="117" t="s">
        <v>63</v>
      </c>
      <c r="B18" s="16"/>
      <c r="C18" s="16"/>
      <c r="D18" s="16"/>
      <c r="E18" s="112">
        <f t="shared" ref="E18:E37" si="4">F18+G18</f>
        <v>1985295.31</v>
      </c>
      <c r="F18" s="118"/>
      <c r="G18" s="16">
        <v>1985295.31</v>
      </c>
      <c r="H18" s="17"/>
      <c r="I18" s="16"/>
      <c r="J18" s="16"/>
      <c r="K18" s="119"/>
      <c r="L18" s="71" t="s">
        <v>62</v>
      </c>
      <c r="M18" s="10" t="s">
        <v>49</v>
      </c>
    </row>
    <row r="19" spans="1:14" ht="102.75" customHeight="1" x14ac:dyDescent="0.2">
      <c r="A19" s="120" t="s">
        <v>73</v>
      </c>
      <c r="B19" s="16"/>
      <c r="C19" s="16"/>
      <c r="D19" s="16"/>
      <c r="E19" s="112">
        <f t="shared" si="4"/>
        <v>59900</v>
      </c>
      <c r="F19" s="118"/>
      <c r="G19" s="115">
        <v>59900</v>
      </c>
      <c r="H19" s="17"/>
      <c r="I19" s="16"/>
      <c r="J19" s="16"/>
      <c r="K19" s="119"/>
      <c r="L19" s="71" t="s">
        <v>70</v>
      </c>
      <c r="M19" s="10" t="s">
        <v>49</v>
      </c>
    </row>
    <row r="20" spans="1:14" s="63" customFormat="1" ht="62.25" customHeight="1" x14ac:dyDescent="0.2">
      <c r="A20" s="120" t="s">
        <v>107</v>
      </c>
      <c r="B20" s="27"/>
      <c r="C20" s="27"/>
      <c r="D20" s="27"/>
      <c r="E20" s="112">
        <f t="shared" si="4"/>
        <v>27350597</v>
      </c>
      <c r="F20" s="182">
        <v>27350597</v>
      </c>
      <c r="G20" s="115"/>
      <c r="H20" s="61"/>
      <c r="I20" s="27"/>
      <c r="J20" s="27"/>
      <c r="K20" s="113"/>
      <c r="L20" s="170" t="s">
        <v>91</v>
      </c>
      <c r="M20" s="10" t="s">
        <v>49</v>
      </c>
      <c r="N20" s="62"/>
    </row>
    <row r="21" spans="1:14" s="63" customFormat="1" ht="47.25" x14ac:dyDescent="0.2">
      <c r="A21" s="120" t="s">
        <v>77</v>
      </c>
      <c r="B21" s="27"/>
      <c r="C21" s="27"/>
      <c r="D21" s="27"/>
      <c r="E21" s="112">
        <f t="shared" si="4"/>
        <v>5000000</v>
      </c>
      <c r="F21" s="121">
        <v>5000000</v>
      </c>
      <c r="G21" s="115"/>
      <c r="H21" s="61"/>
      <c r="I21" s="27"/>
      <c r="J21" s="27"/>
      <c r="K21" s="113"/>
      <c r="L21" s="71" t="s">
        <v>92</v>
      </c>
      <c r="M21" s="10" t="s">
        <v>49</v>
      </c>
      <c r="N21" s="62"/>
    </row>
    <row r="22" spans="1:14" ht="47.25" x14ac:dyDescent="0.2">
      <c r="A22" s="120" t="s">
        <v>152</v>
      </c>
      <c r="B22" s="16"/>
      <c r="C22" s="16"/>
      <c r="D22" s="16"/>
      <c r="E22" s="112">
        <f t="shared" si="4"/>
        <v>5000000</v>
      </c>
      <c r="F22" s="128">
        <v>5000000</v>
      </c>
      <c r="G22" s="115"/>
      <c r="H22" s="17"/>
      <c r="I22" s="16"/>
      <c r="J22" s="16"/>
      <c r="K22" s="122"/>
      <c r="L22" s="210">
        <v>1240080460</v>
      </c>
      <c r="M22" s="10" t="s">
        <v>49</v>
      </c>
    </row>
    <row r="23" spans="1:14" ht="47.25" x14ac:dyDescent="0.2">
      <c r="A23" s="120" t="s">
        <v>78</v>
      </c>
      <c r="B23" s="16"/>
      <c r="C23" s="16"/>
      <c r="D23" s="16"/>
      <c r="E23" s="112">
        <f t="shared" si="4"/>
        <v>3000000</v>
      </c>
      <c r="F23" s="118">
        <v>3000000</v>
      </c>
      <c r="G23" s="16"/>
      <c r="H23" s="17"/>
      <c r="I23" s="16"/>
      <c r="J23" s="16"/>
      <c r="K23" s="119"/>
      <c r="L23" s="71" t="s">
        <v>93</v>
      </c>
      <c r="M23" s="10" t="s">
        <v>49</v>
      </c>
    </row>
    <row r="24" spans="1:14" x14ac:dyDescent="0.2">
      <c r="A24" s="120" t="s">
        <v>153</v>
      </c>
      <c r="B24" s="16"/>
      <c r="C24" s="16"/>
      <c r="D24" s="16"/>
      <c r="E24" s="112">
        <f>F24+G24</f>
        <v>592000</v>
      </c>
      <c r="F24" s="118">
        <v>592000</v>
      </c>
      <c r="G24" s="16"/>
      <c r="H24" s="17"/>
      <c r="I24" s="16"/>
      <c r="J24" s="16"/>
      <c r="K24" s="119"/>
      <c r="L24" s="211"/>
      <c r="M24" s="10"/>
    </row>
    <row r="25" spans="1:14" ht="47.25" x14ac:dyDescent="0.2">
      <c r="A25" s="120" t="s">
        <v>155</v>
      </c>
      <c r="B25" s="16"/>
      <c r="C25" s="16"/>
      <c r="D25" s="16"/>
      <c r="E25" s="112">
        <f>F25+G25</f>
        <v>3741200</v>
      </c>
      <c r="F25" s="118">
        <v>3741200</v>
      </c>
      <c r="G25" s="16"/>
      <c r="H25" s="17"/>
      <c r="I25" s="16"/>
      <c r="J25" s="16"/>
      <c r="K25" s="119"/>
      <c r="L25" s="211"/>
      <c r="M25" s="10"/>
    </row>
    <row r="26" spans="1:14" ht="43.5" customHeight="1" x14ac:dyDescent="0.2">
      <c r="A26" s="212" t="s">
        <v>172</v>
      </c>
      <c r="B26" s="16"/>
      <c r="C26" s="16"/>
      <c r="D26" s="16"/>
      <c r="E26" s="112">
        <f>F26+G26</f>
        <v>3000000</v>
      </c>
      <c r="F26" s="118">
        <v>3000000</v>
      </c>
      <c r="G26" s="16"/>
      <c r="H26" s="17"/>
      <c r="I26" s="16"/>
      <c r="J26" s="16"/>
      <c r="K26" s="119"/>
      <c r="L26" s="211"/>
      <c r="M26" s="10"/>
    </row>
    <row r="27" spans="1:14" x14ac:dyDescent="0.2">
      <c r="A27" s="81" t="s">
        <v>1</v>
      </c>
      <c r="B27" s="29">
        <f>C27+D27</f>
        <v>0</v>
      </c>
      <c r="C27" s="29"/>
      <c r="D27" s="29"/>
      <c r="E27" s="29">
        <f t="shared" ref="E27" si="5">F27+G27+H27+I27</f>
        <v>17244996</v>
      </c>
      <c r="F27" s="29">
        <f t="shared" ref="F27:K27" si="6">SUM(F28:F37)</f>
        <v>17244996</v>
      </c>
      <c r="G27" s="29">
        <f t="shared" si="6"/>
        <v>0</v>
      </c>
      <c r="H27" s="29">
        <f t="shared" si="6"/>
        <v>0</v>
      </c>
      <c r="I27" s="29">
        <f t="shared" si="6"/>
        <v>0</v>
      </c>
      <c r="J27" s="29">
        <f t="shared" si="6"/>
        <v>0</v>
      </c>
      <c r="K27" s="111">
        <f t="shared" si="6"/>
        <v>0</v>
      </c>
      <c r="L27" s="45"/>
    </row>
    <row r="28" spans="1:14" s="63" customFormat="1" x14ac:dyDescent="0.2">
      <c r="A28" s="79" t="s">
        <v>171</v>
      </c>
      <c r="B28" s="61"/>
      <c r="C28" s="61"/>
      <c r="D28" s="61"/>
      <c r="E28" s="112">
        <f t="shared" si="4"/>
        <v>224557</v>
      </c>
      <c r="F28" s="190">
        <v>224557</v>
      </c>
      <c r="G28" s="61"/>
      <c r="H28" s="61"/>
      <c r="I28" s="61"/>
      <c r="J28" s="61"/>
      <c r="K28" s="116"/>
      <c r="L28" s="46" t="s">
        <v>85</v>
      </c>
      <c r="M28" s="28" t="s">
        <v>49</v>
      </c>
      <c r="N28" s="62"/>
    </row>
    <row r="29" spans="1:14" s="63" customFormat="1" ht="63" x14ac:dyDescent="0.2">
      <c r="A29" s="79" t="s">
        <v>145</v>
      </c>
      <c r="B29" s="61"/>
      <c r="C29" s="61"/>
      <c r="D29" s="61"/>
      <c r="E29" s="112">
        <f t="shared" si="4"/>
        <v>2893820</v>
      </c>
      <c r="F29" s="190">
        <v>2893820</v>
      </c>
      <c r="G29" s="27"/>
      <c r="H29" s="61"/>
      <c r="I29" s="61"/>
      <c r="J29" s="61"/>
      <c r="K29" s="116"/>
      <c r="L29" s="195">
        <v>1110081650</v>
      </c>
      <c r="M29" s="28" t="s">
        <v>49</v>
      </c>
      <c r="N29" s="62"/>
    </row>
    <row r="30" spans="1:14" s="63" customFormat="1" ht="47.25" x14ac:dyDescent="0.2">
      <c r="A30" s="79" t="s">
        <v>162</v>
      </c>
      <c r="B30" s="61"/>
      <c r="C30" s="61"/>
      <c r="D30" s="61"/>
      <c r="E30" s="112">
        <f t="shared" si="4"/>
        <v>2000000</v>
      </c>
      <c r="F30" s="16">
        <v>2000000</v>
      </c>
      <c r="G30" s="61"/>
      <c r="H30" s="61"/>
      <c r="I30" s="61"/>
      <c r="J30" s="61"/>
      <c r="K30" s="116"/>
      <c r="L30" s="46" t="s">
        <v>94</v>
      </c>
      <c r="M30" s="28" t="s">
        <v>49</v>
      </c>
      <c r="N30" s="62"/>
    </row>
    <row r="31" spans="1:14" s="63" customFormat="1" ht="31.5" x14ac:dyDescent="0.2">
      <c r="A31" s="79" t="s">
        <v>132</v>
      </c>
      <c r="B31" s="61"/>
      <c r="C31" s="61"/>
      <c r="D31" s="61"/>
      <c r="E31" s="112">
        <f t="shared" si="4"/>
        <v>443201</v>
      </c>
      <c r="F31" s="16">
        <v>443201</v>
      </c>
      <c r="G31" s="61"/>
      <c r="H31" s="61"/>
      <c r="I31" s="61"/>
      <c r="J31" s="61"/>
      <c r="K31" s="116"/>
      <c r="L31" s="46" t="s">
        <v>96</v>
      </c>
      <c r="M31" s="28" t="s">
        <v>49</v>
      </c>
      <c r="N31" s="62"/>
    </row>
    <row r="32" spans="1:14" s="63" customFormat="1" ht="31.5" x14ac:dyDescent="0.2">
      <c r="A32" s="79" t="s">
        <v>154</v>
      </c>
      <c r="B32" s="61"/>
      <c r="C32" s="61"/>
      <c r="D32" s="61"/>
      <c r="E32" s="112">
        <f t="shared" si="4"/>
        <v>2000000</v>
      </c>
      <c r="F32" s="16">
        <v>2000000</v>
      </c>
      <c r="G32" s="61"/>
      <c r="H32" s="61"/>
      <c r="I32" s="61"/>
      <c r="J32" s="61"/>
      <c r="K32" s="116"/>
      <c r="L32" s="46"/>
      <c r="M32" s="28"/>
      <c r="N32" s="62"/>
    </row>
    <row r="33" spans="1:14" s="63" customFormat="1" ht="47.25" x14ac:dyDescent="0.2">
      <c r="A33" s="79" t="s">
        <v>130</v>
      </c>
      <c r="B33" s="61"/>
      <c r="C33" s="61"/>
      <c r="D33" s="61"/>
      <c r="E33" s="112">
        <f t="shared" si="4"/>
        <v>776118</v>
      </c>
      <c r="F33" s="16">
        <v>776118</v>
      </c>
      <c r="G33" s="61"/>
      <c r="H33" s="61"/>
      <c r="I33" s="61"/>
      <c r="J33" s="61"/>
      <c r="K33" s="116"/>
      <c r="L33" s="46" t="s">
        <v>96</v>
      </c>
      <c r="M33" s="28" t="s">
        <v>49</v>
      </c>
      <c r="N33" s="62"/>
    </row>
    <row r="34" spans="1:14" s="63" customFormat="1" ht="47.25" x14ac:dyDescent="0.2">
      <c r="A34" s="120" t="s">
        <v>161</v>
      </c>
      <c r="B34" s="61"/>
      <c r="C34" s="61"/>
      <c r="D34" s="61"/>
      <c r="E34" s="112">
        <f t="shared" si="4"/>
        <v>4590200</v>
      </c>
      <c r="F34" s="16">
        <v>4590200</v>
      </c>
      <c r="G34" s="61"/>
      <c r="H34" s="61"/>
      <c r="I34" s="61"/>
      <c r="J34" s="61"/>
      <c r="K34" s="116"/>
      <c r="L34" s="46" t="s">
        <v>96</v>
      </c>
      <c r="M34" s="28" t="s">
        <v>49</v>
      </c>
      <c r="N34" s="62"/>
    </row>
    <row r="35" spans="1:14" s="63" customFormat="1" ht="31.5" x14ac:dyDescent="0.2">
      <c r="A35" s="79" t="s">
        <v>144</v>
      </c>
      <c r="B35" s="61"/>
      <c r="C35" s="61"/>
      <c r="D35" s="61"/>
      <c r="E35" s="112">
        <f t="shared" si="4"/>
        <v>779000</v>
      </c>
      <c r="F35" s="16">
        <v>779000</v>
      </c>
      <c r="G35" s="61"/>
      <c r="H35" s="61"/>
      <c r="I35" s="61"/>
      <c r="J35" s="61"/>
      <c r="K35" s="116"/>
      <c r="L35" s="46" t="s">
        <v>100</v>
      </c>
      <c r="M35" s="28" t="s">
        <v>49</v>
      </c>
      <c r="N35" s="62"/>
    </row>
    <row r="36" spans="1:14" s="63" customFormat="1" ht="47.25" x14ac:dyDescent="0.2">
      <c r="A36" s="79" t="s">
        <v>101</v>
      </c>
      <c r="B36" s="61"/>
      <c r="C36" s="61"/>
      <c r="D36" s="61"/>
      <c r="E36" s="112">
        <f t="shared" si="4"/>
        <v>590000</v>
      </c>
      <c r="F36" s="16">
        <v>590000</v>
      </c>
      <c r="G36" s="61"/>
      <c r="H36" s="61"/>
      <c r="I36" s="61"/>
      <c r="J36" s="61"/>
      <c r="K36" s="116"/>
      <c r="L36" s="46" t="s">
        <v>103</v>
      </c>
      <c r="M36" s="28" t="s">
        <v>49</v>
      </c>
      <c r="N36" s="62"/>
    </row>
    <row r="37" spans="1:14" s="63" customFormat="1" ht="47.25" x14ac:dyDescent="0.2">
      <c r="A37" s="79" t="s">
        <v>106</v>
      </c>
      <c r="B37" s="61"/>
      <c r="C37" s="61"/>
      <c r="D37" s="61"/>
      <c r="E37" s="112">
        <f t="shared" si="4"/>
        <v>2948100</v>
      </c>
      <c r="F37" s="27">
        <v>2948100</v>
      </c>
      <c r="G37" s="61"/>
      <c r="H37" s="61"/>
      <c r="I37" s="61"/>
      <c r="J37" s="61"/>
      <c r="K37" s="116"/>
      <c r="L37" s="46" t="s">
        <v>96</v>
      </c>
      <c r="M37" s="28" t="s">
        <v>49</v>
      </c>
      <c r="N37" s="62"/>
    </row>
    <row r="38" spans="1:14" s="6" customFormat="1" x14ac:dyDescent="0.2">
      <c r="A38" s="123" t="s">
        <v>46</v>
      </c>
      <c r="B38" s="29">
        <f>C38+D38</f>
        <v>0</v>
      </c>
      <c r="C38" s="29"/>
      <c r="D38" s="29"/>
      <c r="E38" s="29">
        <f>SUM(E39:E43)</f>
        <v>36971197</v>
      </c>
      <c r="F38" s="29">
        <f>SUM(F39:F43)</f>
        <v>36971197</v>
      </c>
      <c r="G38" s="29">
        <f>SUM(G39:G43)</f>
        <v>0</v>
      </c>
      <c r="H38" s="29">
        <f>SUM(H39:H43)</f>
        <v>0</v>
      </c>
      <c r="I38" s="29">
        <f>SUM(I39:I43)</f>
        <v>0</v>
      </c>
      <c r="J38" s="29">
        <f>SUM(J39:J43)</f>
        <v>0</v>
      </c>
      <c r="K38" s="111">
        <f>SUM(K39:K43)</f>
        <v>0</v>
      </c>
      <c r="L38" s="45"/>
      <c r="M38" s="10"/>
      <c r="N38" s="10"/>
    </row>
    <row r="39" spans="1:14" s="6" customFormat="1" ht="102" customHeight="1" x14ac:dyDescent="0.2">
      <c r="A39" s="176" t="s">
        <v>168</v>
      </c>
      <c r="B39" s="61"/>
      <c r="C39" s="61"/>
      <c r="D39" s="61"/>
      <c r="E39" s="112">
        <f>F39+H39+I39</f>
        <v>30200000</v>
      </c>
      <c r="F39" s="27">
        <f>16000000+14200000</f>
        <v>30200000</v>
      </c>
      <c r="H39" s="61"/>
      <c r="I39" s="61"/>
      <c r="J39" s="27"/>
      <c r="K39" s="116"/>
      <c r="L39" s="197" t="s">
        <v>97</v>
      </c>
      <c r="M39" s="10" t="s">
        <v>49</v>
      </c>
      <c r="N39" s="10"/>
    </row>
    <row r="40" spans="1:14" s="6" customFormat="1" ht="38.25" customHeight="1" x14ac:dyDescent="0.2">
      <c r="A40" s="79" t="s">
        <v>106</v>
      </c>
      <c r="B40" s="61"/>
      <c r="C40" s="61"/>
      <c r="D40" s="61"/>
      <c r="E40" s="112">
        <f t="shared" ref="E40:E43" si="7">F40+G40+H40+I40</f>
        <v>5208000</v>
      </c>
      <c r="F40" s="27">
        <v>5208000</v>
      </c>
      <c r="G40" s="61"/>
      <c r="H40" s="61"/>
      <c r="I40" s="61"/>
      <c r="J40" s="61"/>
      <c r="K40" s="116"/>
      <c r="L40" s="196" t="s">
        <v>98</v>
      </c>
      <c r="M40" s="10" t="s">
        <v>49</v>
      </c>
      <c r="N40" s="10"/>
    </row>
    <row r="41" spans="1:14" s="6" customFormat="1" ht="47.25" x14ac:dyDescent="0.2">
      <c r="A41" s="120" t="s">
        <v>126</v>
      </c>
      <c r="B41" s="61"/>
      <c r="C41" s="61"/>
      <c r="D41" s="61"/>
      <c r="E41" s="112">
        <f t="shared" si="7"/>
        <v>573197</v>
      </c>
      <c r="F41" s="27">
        <v>573197</v>
      </c>
      <c r="G41" s="61"/>
      <c r="H41" s="61"/>
      <c r="I41" s="61"/>
      <c r="J41" s="61"/>
      <c r="K41" s="116"/>
      <c r="L41" s="196" t="s">
        <v>98</v>
      </c>
      <c r="M41" s="10" t="s">
        <v>49</v>
      </c>
      <c r="N41" s="10"/>
    </row>
    <row r="42" spans="1:14" s="6" customFormat="1" ht="31.5" hidden="1" x14ac:dyDescent="0.2">
      <c r="A42" s="120" t="s">
        <v>125</v>
      </c>
      <c r="B42" s="61"/>
      <c r="C42" s="61"/>
      <c r="D42" s="61"/>
      <c r="E42" s="112">
        <f t="shared" si="7"/>
        <v>850000</v>
      </c>
      <c r="F42" s="27">
        <v>850000</v>
      </c>
      <c r="G42" s="61"/>
      <c r="H42" s="61"/>
      <c r="I42" s="61"/>
      <c r="J42" s="61"/>
      <c r="K42" s="116"/>
      <c r="L42" s="196" t="s">
        <v>98</v>
      </c>
      <c r="M42" s="10" t="s">
        <v>49</v>
      </c>
      <c r="N42" s="10"/>
    </row>
    <row r="43" spans="1:14" s="6" customFormat="1" ht="63" hidden="1" x14ac:dyDescent="0.2">
      <c r="A43" s="120" t="s">
        <v>79</v>
      </c>
      <c r="B43" s="61"/>
      <c r="C43" s="61"/>
      <c r="D43" s="61"/>
      <c r="E43" s="112">
        <f t="shared" si="7"/>
        <v>140000</v>
      </c>
      <c r="F43" s="27">
        <v>140000</v>
      </c>
      <c r="G43" s="61"/>
      <c r="H43" s="61"/>
      <c r="I43" s="61"/>
      <c r="J43" s="61"/>
      <c r="K43" s="116"/>
      <c r="L43" s="196" t="s">
        <v>99</v>
      </c>
      <c r="M43" s="10" t="s">
        <v>49</v>
      </c>
      <c r="N43" s="10"/>
    </row>
    <row r="44" spans="1:14" x14ac:dyDescent="0.2">
      <c r="A44" s="78" t="s">
        <v>7</v>
      </c>
      <c r="B44" s="19">
        <f>C44+D44</f>
        <v>0</v>
      </c>
      <c r="C44" s="19"/>
      <c r="D44" s="19"/>
      <c r="E44" s="29">
        <f>F44+G44+H44+I44</f>
        <v>50136377</v>
      </c>
      <c r="F44" s="29">
        <f>SUM(F45:F53)</f>
        <v>48215671</v>
      </c>
      <c r="G44" s="29">
        <f>SUM(G45:G47)</f>
        <v>1920706</v>
      </c>
      <c r="H44" s="29">
        <f>SUM(H45:H45)</f>
        <v>0</v>
      </c>
      <c r="I44" s="29">
        <f>SUM(I45:I45)</f>
        <v>0</v>
      </c>
      <c r="J44" s="29">
        <f>SUM(J45:J46)</f>
        <v>0</v>
      </c>
      <c r="K44" s="111">
        <f>SUM(K45:K45)</f>
        <v>0</v>
      </c>
      <c r="L44" s="66"/>
    </row>
    <row r="45" spans="1:14" s="63" customFormat="1" ht="34.5" customHeight="1" x14ac:dyDescent="0.2">
      <c r="A45" s="178" t="s">
        <v>131</v>
      </c>
      <c r="B45" s="61"/>
      <c r="C45" s="177"/>
      <c r="D45" s="61"/>
      <c r="E45" s="112">
        <f t="shared" ref="E45" si="8">F45+G45</f>
        <v>-2893820</v>
      </c>
      <c r="F45" s="115">
        <v>-2893820</v>
      </c>
      <c r="G45" s="61"/>
      <c r="H45" s="61"/>
      <c r="I45" s="61"/>
      <c r="J45" s="61"/>
      <c r="K45" s="116"/>
      <c r="L45" s="170" t="s">
        <v>61</v>
      </c>
      <c r="M45" s="28" t="s">
        <v>49</v>
      </c>
      <c r="N45" s="62"/>
    </row>
    <row r="46" spans="1:14" ht="24.75" customHeight="1" x14ac:dyDescent="0.2">
      <c r="A46" s="126" t="s">
        <v>72</v>
      </c>
      <c r="B46" s="27"/>
      <c r="C46" s="115"/>
      <c r="D46" s="27"/>
      <c r="E46" s="112">
        <f>F46+G46</f>
        <v>1776706</v>
      </c>
      <c r="F46" s="115"/>
      <c r="G46" s="27">
        <v>1776706</v>
      </c>
      <c r="H46" s="27"/>
      <c r="I46" s="27"/>
      <c r="J46" s="27"/>
      <c r="K46" s="27"/>
      <c r="L46" s="199" t="s">
        <v>71</v>
      </c>
      <c r="M46" s="10" t="s">
        <v>49</v>
      </c>
    </row>
    <row r="47" spans="1:14" ht="66.75" customHeight="1" x14ac:dyDescent="0.2">
      <c r="A47" s="126" t="s">
        <v>76</v>
      </c>
      <c r="B47" s="27"/>
      <c r="C47" s="115"/>
      <c r="D47" s="27"/>
      <c r="E47" s="112">
        <f>F47+G47</f>
        <v>144000</v>
      </c>
      <c r="F47" s="115"/>
      <c r="G47" s="27">
        <v>144000</v>
      </c>
      <c r="H47" s="27"/>
      <c r="I47" s="27"/>
      <c r="J47" s="27"/>
      <c r="K47" s="27"/>
      <c r="L47" s="199" t="s">
        <v>75</v>
      </c>
      <c r="M47" s="10" t="s">
        <v>49</v>
      </c>
    </row>
    <row r="48" spans="1:14" ht="40.5" customHeight="1" x14ac:dyDescent="0.2">
      <c r="A48" s="126" t="s">
        <v>127</v>
      </c>
      <c r="B48" s="27"/>
      <c r="C48" s="115"/>
      <c r="D48" s="27"/>
      <c r="E48" s="112">
        <f t="shared" ref="E48:E49" si="9">F48+G48</f>
        <v>3000000</v>
      </c>
      <c r="F48" s="115">
        <v>3000000</v>
      </c>
      <c r="G48" s="27"/>
      <c r="H48" s="27"/>
      <c r="I48" s="27"/>
      <c r="J48" s="27"/>
      <c r="K48" s="27"/>
      <c r="L48" s="196" t="s">
        <v>112</v>
      </c>
      <c r="M48" s="10" t="s">
        <v>49</v>
      </c>
    </row>
    <row r="49" spans="1:14" ht="49.5" customHeight="1" x14ac:dyDescent="0.2">
      <c r="A49" s="126" t="s">
        <v>128</v>
      </c>
      <c r="B49" s="27"/>
      <c r="C49" s="115"/>
      <c r="D49" s="27"/>
      <c r="E49" s="112">
        <f t="shared" si="9"/>
        <v>1036028</v>
      </c>
      <c r="F49" s="115">
        <v>1036028</v>
      </c>
      <c r="G49" s="27"/>
      <c r="H49" s="27"/>
      <c r="I49" s="27"/>
      <c r="J49" s="27"/>
      <c r="K49" s="27"/>
      <c r="L49" s="199" t="s">
        <v>90</v>
      </c>
      <c r="M49" s="10" t="s">
        <v>49</v>
      </c>
    </row>
    <row r="50" spans="1:14" ht="55.5" customHeight="1" x14ac:dyDescent="0.2">
      <c r="A50" s="126" t="s">
        <v>157</v>
      </c>
      <c r="B50" s="27"/>
      <c r="C50" s="115"/>
      <c r="D50" s="27"/>
      <c r="E50" s="112">
        <f t="shared" ref="E50:E53" si="10">F50+G50</f>
        <v>5771136</v>
      </c>
      <c r="F50" s="115">
        <v>5771136</v>
      </c>
      <c r="G50" s="27"/>
      <c r="H50" s="27"/>
      <c r="I50" s="27"/>
      <c r="J50" s="27"/>
      <c r="K50" s="27"/>
      <c r="L50" s="196" t="s">
        <v>117</v>
      </c>
      <c r="M50" s="10" t="s">
        <v>49</v>
      </c>
    </row>
    <row r="51" spans="1:14" ht="39.75" customHeight="1" x14ac:dyDescent="0.2">
      <c r="A51" s="178" t="s">
        <v>106</v>
      </c>
      <c r="B51" s="27"/>
      <c r="C51" s="115"/>
      <c r="D51" s="27"/>
      <c r="E51" s="112">
        <f t="shared" si="10"/>
        <v>40159700</v>
      </c>
      <c r="F51" s="115">
        <v>40159700</v>
      </c>
      <c r="G51" s="27"/>
      <c r="H51" s="27"/>
      <c r="I51" s="27"/>
      <c r="J51" s="27"/>
      <c r="K51" s="27"/>
      <c r="L51" s="196" t="s">
        <v>86</v>
      </c>
      <c r="M51" s="10" t="s">
        <v>49</v>
      </c>
    </row>
    <row r="52" spans="1:14" ht="22.5" customHeight="1" x14ac:dyDescent="0.2">
      <c r="A52" s="126" t="s">
        <v>170</v>
      </c>
      <c r="B52" s="27"/>
      <c r="C52" s="115"/>
      <c r="D52" s="27"/>
      <c r="E52" s="112">
        <f t="shared" si="10"/>
        <v>1139627</v>
      </c>
      <c r="F52" s="115">
        <v>1139627</v>
      </c>
      <c r="G52" s="27"/>
      <c r="H52" s="27"/>
      <c r="I52" s="27"/>
      <c r="J52" s="27"/>
      <c r="K52" s="27"/>
      <c r="L52" s="199" t="s">
        <v>85</v>
      </c>
      <c r="M52" s="10" t="s">
        <v>49</v>
      </c>
    </row>
    <row r="53" spans="1:14" ht="67.5" customHeight="1" x14ac:dyDescent="0.2">
      <c r="A53" s="126" t="s">
        <v>116</v>
      </c>
      <c r="B53" s="27"/>
      <c r="C53" s="115"/>
      <c r="D53" s="27"/>
      <c r="E53" s="112">
        <f t="shared" si="10"/>
        <v>3000</v>
      </c>
      <c r="F53" s="115">
        <v>3000</v>
      </c>
      <c r="G53" s="27"/>
      <c r="H53" s="27"/>
      <c r="I53" s="27"/>
      <c r="J53" s="27"/>
      <c r="K53" s="27"/>
      <c r="L53" s="199" t="s">
        <v>115</v>
      </c>
      <c r="M53" s="10" t="s">
        <v>49</v>
      </c>
    </row>
    <row r="54" spans="1:14" s="6" customFormat="1" x14ac:dyDescent="0.2">
      <c r="A54" s="103" t="s">
        <v>31</v>
      </c>
      <c r="B54" s="29">
        <f>C54+D54</f>
        <v>0</v>
      </c>
      <c r="C54" s="29"/>
      <c r="D54" s="29"/>
      <c r="E54" s="127">
        <f>F54+G54+H54+I54</f>
        <v>1069200</v>
      </c>
      <c r="F54" s="127">
        <f>SUM(F55:F55)</f>
        <v>1069200</v>
      </c>
      <c r="G54" s="29">
        <f>SUM(G55:G55)</f>
        <v>0</v>
      </c>
      <c r="H54" s="29">
        <f t="shared" ref="H54:K54" si="11">SUM(H55:H55)</f>
        <v>0</v>
      </c>
      <c r="I54" s="29">
        <f t="shared" si="11"/>
        <v>0</v>
      </c>
      <c r="J54" s="29">
        <f t="shared" si="11"/>
        <v>0</v>
      </c>
      <c r="K54" s="29">
        <f t="shared" si="11"/>
        <v>0</v>
      </c>
      <c r="L54" s="196"/>
      <c r="M54" s="4"/>
      <c r="N54" s="10"/>
    </row>
    <row r="55" spans="1:14" s="6" customFormat="1" ht="47.25" x14ac:dyDescent="0.2">
      <c r="A55" s="79" t="s">
        <v>106</v>
      </c>
      <c r="B55" s="16"/>
      <c r="C55" s="128"/>
      <c r="D55" s="16"/>
      <c r="E55" s="129">
        <f>F55+G55</f>
        <v>1069200</v>
      </c>
      <c r="F55" s="118">
        <v>1069200</v>
      </c>
      <c r="G55" s="16"/>
      <c r="H55" s="17"/>
      <c r="I55" s="17"/>
      <c r="J55" s="17"/>
      <c r="K55" s="17"/>
      <c r="L55" s="196" t="s">
        <v>134</v>
      </c>
      <c r="M55" s="10" t="s">
        <v>49</v>
      </c>
      <c r="N55" s="10"/>
    </row>
    <row r="56" spans="1:14" s="6" customFormat="1" x14ac:dyDescent="0.2">
      <c r="A56" s="103" t="s">
        <v>33</v>
      </c>
      <c r="B56" s="29">
        <f>C56+D56</f>
        <v>0</v>
      </c>
      <c r="C56" s="29"/>
      <c r="D56" s="29"/>
      <c r="E56" s="29">
        <f>F56+G56+H56+I56</f>
        <v>1457000</v>
      </c>
      <c r="F56" s="29">
        <f>SUM(F57:F58)</f>
        <v>1457000</v>
      </c>
      <c r="G56" s="29">
        <f t="shared" ref="G56:K56" si="12">SUM(G57:G57)</f>
        <v>0</v>
      </c>
      <c r="H56" s="29">
        <f t="shared" si="12"/>
        <v>0</v>
      </c>
      <c r="I56" s="29">
        <f t="shared" si="12"/>
        <v>0</v>
      </c>
      <c r="J56" s="29">
        <f t="shared" si="12"/>
        <v>0</v>
      </c>
      <c r="K56" s="29">
        <f t="shared" si="12"/>
        <v>0</v>
      </c>
      <c r="L56" s="196"/>
      <c r="M56" s="4"/>
      <c r="N56" s="10"/>
    </row>
    <row r="57" spans="1:14" s="67" customFormat="1" ht="47.25" x14ac:dyDescent="0.2">
      <c r="A57" s="79" t="s">
        <v>106</v>
      </c>
      <c r="B57" s="61"/>
      <c r="C57" s="61"/>
      <c r="D57" s="61"/>
      <c r="E57" s="61">
        <f>F57+G57</f>
        <v>927000</v>
      </c>
      <c r="F57" s="27">
        <v>927000</v>
      </c>
      <c r="G57" s="61"/>
      <c r="H57" s="61"/>
      <c r="I57" s="61"/>
      <c r="J57" s="61"/>
      <c r="K57" s="61"/>
      <c r="L57" s="200" t="s">
        <v>124</v>
      </c>
      <c r="M57" s="10" t="s">
        <v>49</v>
      </c>
      <c r="N57" s="28"/>
    </row>
    <row r="58" spans="1:14" s="67" customFormat="1" ht="31.5" x14ac:dyDescent="0.2">
      <c r="A58" s="105" t="s">
        <v>129</v>
      </c>
      <c r="B58" s="61"/>
      <c r="C58" s="61"/>
      <c r="D58" s="61"/>
      <c r="E58" s="61">
        <f>F58+G58</f>
        <v>530000</v>
      </c>
      <c r="F58" s="27">
        <v>530000</v>
      </c>
      <c r="G58" s="61"/>
      <c r="H58" s="61"/>
      <c r="I58" s="61"/>
      <c r="J58" s="61"/>
      <c r="K58" s="61"/>
      <c r="L58" s="200" t="s">
        <v>124</v>
      </c>
      <c r="M58" s="10" t="s">
        <v>49</v>
      </c>
      <c r="N58" s="28"/>
    </row>
    <row r="59" spans="1:14" x14ac:dyDescent="0.2">
      <c r="A59" s="81" t="s">
        <v>2</v>
      </c>
      <c r="B59" s="29">
        <f>C59+D59</f>
        <v>0</v>
      </c>
      <c r="C59" s="29"/>
      <c r="D59" s="29"/>
      <c r="E59" s="29">
        <f t="shared" ref="E59:E67" si="13">F59+G59+H59+I59</f>
        <v>7885162</v>
      </c>
      <c r="F59" s="29">
        <f>SUM(F60:F66)</f>
        <v>7885162</v>
      </c>
      <c r="G59" s="29">
        <f>SUM(G60:G66)</f>
        <v>0</v>
      </c>
      <c r="H59" s="29">
        <f>SUM(H64:H66)</f>
        <v>0</v>
      </c>
      <c r="I59" s="29">
        <f>SUM(I64:I66)</f>
        <v>0</v>
      </c>
      <c r="J59" s="29">
        <f>SUM(J60:J66)</f>
        <v>0</v>
      </c>
      <c r="K59" s="29">
        <f>SUM(K60:K66)</f>
        <v>0</v>
      </c>
      <c r="L59" s="196"/>
      <c r="M59" s="10"/>
    </row>
    <row r="60" spans="1:14" s="63" customFormat="1" ht="47.25" x14ac:dyDescent="0.2">
      <c r="A60" s="79" t="s">
        <v>146</v>
      </c>
      <c r="B60" s="27"/>
      <c r="C60" s="27"/>
      <c r="D60" s="27"/>
      <c r="E60" s="112">
        <f t="shared" ref="E60:E63" si="14">F60+G60</f>
        <v>2389600</v>
      </c>
      <c r="F60" s="115">
        <v>2389600</v>
      </c>
      <c r="G60" s="27"/>
      <c r="H60" s="27"/>
      <c r="I60" s="27"/>
      <c r="J60" s="27"/>
      <c r="K60" s="27"/>
      <c r="L60" s="196" t="s">
        <v>136</v>
      </c>
      <c r="M60" s="10" t="s">
        <v>49</v>
      </c>
      <c r="N60" s="62"/>
    </row>
    <row r="61" spans="1:14" s="63" customFormat="1" ht="31.5" x14ac:dyDescent="0.2">
      <c r="A61" s="102" t="s">
        <v>158</v>
      </c>
      <c r="B61" s="27"/>
      <c r="C61" s="27"/>
      <c r="D61" s="27"/>
      <c r="E61" s="112">
        <f t="shared" si="14"/>
        <v>2111755</v>
      </c>
      <c r="F61" s="115">
        <f>411755+1700000</f>
        <v>2111755</v>
      </c>
      <c r="G61" s="27"/>
      <c r="H61" s="27"/>
      <c r="I61" s="27"/>
      <c r="J61" s="27"/>
      <c r="K61" s="27"/>
      <c r="L61" s="200" t="s">
        <v>136</v>
      </c>
      <c r="M61" s="10" t="s">
        <v>49</v>
      </c>
      <c r="N61" s="62"/>
    </row>
    <row r="62" spans="1:14" s="63" customFormat="1" ht="31.5" x14ac:dyDescent="0.2">
      <c r="A62" s="102" t="s">
        <v>159</v>
      </c>
      <c r="B62" s="27"/>
      <c r="C62" s="27"/>
      <c r="D62" s="27"/>
      <c r="E62" s="112">
        <f t="shared" si="14"/>
        <v>2080788</v>
      </c>
      <c r="F62" s="115">
        <f>719000+1361788</f>
        <v>2080788</v>
      </c>
      <c r="G62" s="27"/>
      <c r="H62" s="27"/>
      <c r="I62" s="27"/>
      <c r="J62" s="27"/>
      <c r="K62" s="27"/>
      <c r="L62" s="200" t="s">
        <v>136</v>
      </c>
      <c r="M62" s="10" t="s">
        <v>49</v>
      </c>
      <c r="N62" s="62"/>
    </row>
    <row r="63" spans="1:14" s="63" customFormat="1" x14ac:dyDescent="0.2">
      <c r="A63" s="79" t="s">
        <v>105</v>
      </c>
      <c r="B63" s="27"/>
      <c r="C63" s="27"/>
      <c r="D63" s="27"/>
      <c r="E63" s="112">
        <f t="shared" si="14"/>
        <v>300000</v>
      </c>
      <c r="F63" s="27">
        <v>300000</v>
      </c>
      <c r="G63" s="27"/>
      <c r="H63" s="27"/>
      <c r="I63" s="27"/>
      <c r="J63" s="27"/>
      <c r="K63" s="27"/>
      <c r="L63" s="200" t="s">
        <v>136</v>
      </c>
      <c r="M63" s="10" t="s">
        <v>49</v>
      </c>
      <c r="N63" s="62"/>
    </row>
    <row r="64" spans="1:14" s="6" customFormat="1" ht="31.5" x14ac:dyDescent="0.2">
      <c r="A64" s="80" t="s">
        <v>104</v>
      </c>
      <c r="B64" s="16"/>
      <c r="C64" s="128"/>
      <c r="D64" s="16"/>
      <c r="E64" s="112">
        <f>F64+G64</f>
        <v>624154</v>
      </c>
      <c r="F64" s="114">
        <v>624154</v>
      </c>
      <c r="G64" s="16"/>
      <c r="H64" s="16"/>
      <c r="I64" s="16"/>
      <c r="J64" s="16"/>
      <c r="K64" s="16"/>
      <c r="L64" s="200" t="s">
        <v>139</v>
      </c>
      <c r="M64" s="10" t="s">
        <v>49</v>
      </c>
      <c r="N64" s="10"/>
    </row>
    <row r="65" spans="1:14" s="6" customFormat="1" ht="63" x14ac:dyDescent="0.2">
      <c r="A65" s="80" t="s">
        <v>111</v>
      </c>
      <c r="B65" s="16"/>
      <c r="C65" s="128"/>
      <c r="D65" s="16"/>
      <c r="E65" s="112">
        <f>F65+G65</f>
        <v>44533</v>
      </c>
      <c r="F65" s="194">
        <v>44533</v>
      </c>
      <c r="G65" s="16"/>
      <c r="H65" s="16"/>
      <c r="I65" s="16"/>
      <c r="J65" s="16"/>
      <c r="K65" s="16"/>
      <c r="L65" s="196" t="s">
        <v>99</v>
      </c>
      <c r="M65" s="10" t="s">
        <v>49</v>
      </c>
      <c r="N65" s="10"/>
    </row>
    <row r="66" spans="1:14" s="6" customFormat="1" x14ac:dyDescent="0.2">
      <c r="A66" s="80" t="s">
        <v>114</v>
      </c>
      <c r="B66" s="16"/>
      <c r="C66" s="128"/>
      <c r="D66" s="16"/>
      <c r="E66" s="112">
        <f>F66+G66</f>
        <v>334332</v>
      </c>
      <c r="F66" s="114">
        <v>334332</v>
      </c>
      <c r="G66" s="16"/>
      <c r="H66" s="16"/>
      <c r="I66" s="16"/>
      <c r="J66" s="16"/>
      <c r="K66" s="16"/>
      <c r="L66" s="200" t="s">
        <v>137</v>
      </c>
      <c r="M66" s="10" t="s">
        <v>49</v>
      </c>
      <c r="N66" s="10"/>
    </row>
    <row r="67" spans="1:14" s="6" customFormat="1" x14ac:dyDescent="0.2">
      <c r="A67" s="81" t="s">
        <v>3</v>
      </c>
      <c r="B67" s="29">
        <f>C67+D67</f>
        <v>0</v>
      </c>
      <c r="C67" s="29"/>
      <c r="D67" s="29"/>
      <c r="E67" s="29">
        <f t="shared" si="13"/>
        <v>3275300</v>
      </c>
      <c r="F67" s="29">
        <f>SUM(F68:F71)</f>
        <v>3275300</v>
      </c>
      <c r="G67" s="29">
        <f>SUM(G71:G71)</f>
        <v>0</v>
      </c>
      <c r="H67" s="29">
        <f>SUM(H71:H71)</f>
        <v>0</v>
      </c>
      <c r="I67" s="29">
        <f>SUM(I71:I71)</f>
        <v>0</v>
      </c>
      <c r="J67" s="29">
        <f>SUM(J71:J71)</f>
        <v>0</v>
      </c>
      <c r="K67" s="29">
        <f>SUM(K71:K71)</f>
        <v>0</v>
      </c>
      <c r="L67" s="196"/>
      <c r="M67" s="10"/>
      <c r="N67" s="10"/>
    </row>
    <row r="68" spans="1:14" s="6" customFormat="1" ht="47.25" x14ac:dyDescent="0.2">
      <c r="A68" s="179" t="s">
        <v>146</v>
      </c>
      <c r="B68" s="61"/>
      <c r="C68" s="61"/>
      <c r="D68" s="61"/>
      <c r="E68" s="112">
        <f>F68+G68</f>
        <v>1105300</v>
      </c>
      <c r="F68" s="27">
        <v>1105300</v>
      </c>
      <c r="G68" s="61"/>
      <c r="H68" s="61"/>
      <c r="I68" s="61"/>
      <c r="J68" s="61"/>
      <c r="K68" s="61"/>
      <c r="L68" s="196" t="s">
        <v>136</v>
      </c>
      <c r="M68" s="10" t="s">
        <v>49</v>
      </c>
      <c r="N68" s="10"/>
    </row>
    <row r="69" spans="1:14" s="6" customFormat="1" ht="31.5" x14ac:dyDescent="0.2">
      <c r="A69" s="187" t="s">
        <v>118</v>
      </c>
      <c r="B69" s="61"/>
      <c r="C69" s="61"/>
      <c r="D69" s="61"/>
      <c r="E69" s="112">
        <f>F69+G69</f>
        <v>1920000</v>
      </c>
      <c r="F69" s="27">
        <v>1920000</v>
      </c>
      <c r="G69" s="61"/>
      <c r="H69" s="61"/>
      <c r="I69" s="61"/>
      <c r="J69" s="61"/>
      <c r="K69" s="61"/>
      <c r="L69" s="196" t="s">
        <v>140</v>
      </c>
      <c r="M69" s="10" t="s">
        <v>49</v>
      </c>
      <c r="N69" s="10"/>
    </row>
    <row r="70" spans="1:14" s="6" customFormat="1" ht="31.5" x14ac:dyDescent="0.2">
      <c r="A70" s="79" t="s">
        <v>147</v>
      </c>
      <c r="B70" s="61"/>
      <c r="C70" s="61"/>
      <c r="D70" s="61"/>
      <c r="E70" s="112">
        <f>F70+G70</f>
        <v>250000</v>
      </c>
      <c r="F70" s="27">
        <v>250000</v>
      </c>
      <c r="G70" s="61"/>
      <c r="H70" s="61"/>
      <c r="I70" s="61"/>
      <c r="J70" s="61"/>
      <c r="K70" s="61"/>
      <c r="L70" s="196" t="s">
        <v>136</v>
      </c>
      <c r="M70" s="10" t="s">
        <v>49</v>
      </c>
      <c r="N70" s="10"/>
    </row>
    <row r="71" spans="1:14" s="6" customFormat="1" x14ac:dyDescent="0.2">
      <c r="A71" s="79"/>
      <c r="B71" s="61"/>
      <c r="C71" s="61"/>
      <c r="D71" s="61"/>
      <c r="E71" s="112">
        <f>F71+G71</f>
        <v>0</v>
      </c>
      <c r="F71" s="27"/>
      <c r="G71" s="27"/>
      <c r="H71" s="61"/>
      <c r="I71" s="61"/>
      <c r="J71" s="27"/>
      <c r="K71" s="27"/>
      <c r="L71" s="196"/>
      <c r="M71" s="10"/>
      <c r="N71" s="10"/>
    </row>
    <row r="72" spans="1:14" s="6" customFormat="1" x14ac:dyDescent="0.2">
      <c r="A72" s="81" t="s">
        <v>4</v>
      </c>
      <c r="B72" s="29">
        <f>C72+D72</f>
        <v>0</v>
      </c>
      <c r="C72" s="29"/>
      <c r="D72" s="29"/>
      <c r="E72" s="29">
        <f t="shared" ref="E72:E80" si="15">F72+G72+H72+I72</f>
        <v>3919373</v>
      </c>
      <c r="F72" s="29">
        <f t="shared" ref="F72:K72" si="16">SUM(F73:F79)</f>
        <v>3919373</v>
      </c>
      <c r="G72" s="29">
        <f t="shared" si="16"/>
        <v>0</v>
      </c>
      <c r="H72" s="29">
        <f t="shared" si="16"/>
        <v>0</v>
      </c>
      <c r="I72" s="29">
        <f t="shared" si="16"/>
        <v>0</v>
      </c>
      <c r="J72" s="29">
        <f t="shared" si="16"/>
        <v>0</v>
      </c>
      <c r="K72" s="29">
        <f t="shared" si="16"/>
        <v>0</v>
      </c>
      <c r="L72" s="196"/>
      <c r="M72" s="10"/>
      <c r="N72" s="10"/>
    </row>
    <row r="73" spans="1:14" s="67" customFormat="1" ht="63" x14ac:dyDescent="0.2">
      <c r="A73" s="79" t="s">
        <v>146</v>
      </c>
      <c r="B73" s="61"/>
      <c r="C73" s="61"/>
      <c r="D73" s="61"/>
      <c r="E73" s="112">
        <f t="shared" si="15"/>
        <v>1041710</v>
      </c>
      <c r="F73" s="215">
        <f>1251700-209990</f>
        <v>1041710</v>
      </c>
      <c r="G73" s="16"/>
      <c r="H73" s="17"/>
      <c r="I73" s="17"/>
      <c r="J73" s="16"/>
      <c r="K73" s="16"/>
      <c r="L73" s="201" t="s">
        <v>136</v>
      </c>
      <c r="M73" s="67" t="s">
        <v>49</v>
      </c>
      <c r="N73" s="10" t="s">
        <v>65</v>
      </c>
    </row>
    <row r="74" spans="1:14" s="67" customFormat="1" ht="47.25" x14ac:dyDescent="0.2">
      <c r="A74" s="79" t="s">
        <v>108</v>
      </c>
      <c r="B74" s="61"/>
      <c r="C74" s="61"/>
      <c r="D74" s="61"/>
      <c r="E74" s="112">
        <f t="shared" si="15"/>
        <v>1982364</v>
      </c>
      <c r="F74" s="215">
        <v>1982364</v>
      </c>
      <c r="G74" s="27"/>
      <c r="H74" s="61"/>
      <c r="I74" s="61"/>
      <c r="J74" s="27"/>
      <c r="K74" s="27"/>
      <c r="L74" s="196" t="s">
        <v>141</v>
      </c>
      <c r="M74" s="10" t="s">
        <v>49</v>
      </c>
      <c r="N74" s="28"/>
    </row>
    <row r="75" spans="1:14" s="67" customFormat="1" ht="47.25" x14ac:dyDescent="0.2">
      <c r="A75" s="79" t="s">
        <v>109</v>
      </c>
      <c r="B75" s="61"/>
      <c r="C75" s="61"/>
      <c r="D75" s="61"/>
      <c r="E75" s="112">
        <f t="shared" si="15"/>
        <v>-1900</v>
      </c>
      <c r="F75" s="215">
        <v>-1900</v>
      </c>
      <c r="G75" s="27"/>
      <c r="H75" s="61"/>
      <c r="I75" s="61"/>
      <c r="J75" s="27"/>
      <c r="K75" s="27"/>
      <c r="L75" s="196" t="s">
        <v>142</v>
      </c>
      <c r="M75" s="10" t="s">
        <v>49</v>
      </c>
      <c r="N75" s="28"/>
    </row>
    <row r="76" spans="1:14" s="67" customFormat="1" ht="31.5" x14ac:dyDescent="0.2">
      <c r="A76" s="79" t="s">
        <v>147</v>
      </c>
      <c r="B76" s="61"/>
      <c r="C76" s="61"/>
      <c r="D76" s="61"/>
      <c r="E76" s="112">
        <f t="shared" si="15"/>
        <v>300000</v>
      </c>
      <c r="F76" s="215">
        <v>300000</v>
      </c>
      <c r="G76" s="27"/>
      <c r="H76" s="61"/>
      <c r="I76" s="61"/>
      <c r="J76" s="27"/>
      <c r="K76" s="27"/>
      <c r="L76" s="196" t="s">
        <v>136</v>
      </c>
      <c r="M76" s="10" t="s">
        <v>49</v>
      </c>
      <c r="N76" s="28"/>
    </row>
    <row r="77" spans="1:14" s="67" customFormat="1" ht="47.25" x14ac:dyDescent="0.2">
      <c r="A77" s="120" t="s">
        <v>148</v>
      </c>
      <c r="B77" s="61"/>
      <c r="C77" s="61"/>
      <c r="D77" s="61"/>
      <c r="E77" s="112">
        <f t="shared" si="15"/>
        <v>45000</v>
      </c>
      <c r="F77" s="215">
        <v>45000</v>
      </c>
      <c r="G77" s="61"/>
      <c r="H77" s="61"/>
      <c r="I77" s="61"/>
      <c r="J77" s="61"/>
      <c r="K77" s="61"/>
      <c r="L77" s="200" t="s">
        <v>136</v>
      </c>
      <c r="M77" s="10" t="s">
        <v>49</v>
      </c>
      <c r="N77" s="28"/>
    </row>
    <row r="78" spans="1:14" s="67" customFormat="1" ht="31.5" x14ac:dyDescent="0.2">
      <c r="A78" s="120" t="s">
        <v>110</v>
      </c>
      <c r="B78" s="61"/>
      <c r="C78" s="61"/>
      <c r="D78" s="61"/>
      <c r="E78" s="112">
        <f t="shared" si="15"/>
        <v>368133</v>
      </c>
      <c r="F78" s="215">
        <v>368133</v>
      </c>
      <c r="G78" s="61"/>
      <c r="H78" s="61"/>
      <c r="I78" s="61"/>
      <c r="J78" s="61"/>
      <c r="K78" s="61"/>
      <c r="L78" s="200" t="s">
        <v>138</v>
      </c>
      <c r="M78" s="10" t="s">
        <v>49</v>
      </c>
      <c r="N78" s="28"/>
    </row>
    <row r="79" spans="1:14" s="67" customFormat="1" ht="31.5" x14ac:dyDescent="0.2">
      <c r="A79" s="79" t="s">
        <v>149</v>
      </c>
      <c r="B79" s="61"/>
      <c r="C79" s="61"/>
      <c r="D79" s="61"/>
      <c r="E79" s="112">
        <f t="shared" si="15"/>
        <v>184066</v>
      </c>
      <c r="F79" s="215">
        <v>184066</v>
      </c>
      <c r="G79" s="61"/>
      <c r="H79" s="61"/>
      <c r="I79" s="61"/>
      <c r="J79" s="61"/>
      <c r="K79" s="61"/>
      <c r="L79" s="200" t="s">
        <v>136</v>
      </c>
      <c r="M79" s="10" t="s">
        <v>49</v>
      </c>
      <c r="N79" s="28"/>
    </row>
    <row r="80" spans="1:14" s="6" customFormat="1" x14ac:dyDescent="0.2">
      <c r="A80" s="81" t="s">
        <v>5</v>
      </c>
      <c r="B80" s="29">
        <f>C80+D80</f>
        <v>0</v>
      </c>
      <c r="C80" s="29"/>
      <c r="D80" s="29"/>
      <c r="E80" s="29">
        <f t="shared" si="15"/>
        <v>5929615</v>
      </c>
      <c r="F80" s="29">
        <f t="shared" ref="F80:K80" si="17">SUM(F81:F87)</f>
        <v>5929615</v>
      </c>
      <c r="G80" s="29">
        <f t="shared" si="17"/>
        <v>0</v>
      </c>
      <c r="H80" s="29">
        <f t="shared" si="17"/>
        <v>0</v>
      </c>
      <c r="I80" s="29">
        <f t="shared" si="17"/>
        <v>0</v>
      </c>
      <c r="J80" s="29">
        <f t="shared" si="17"/>
        <v>0</v>
      </c>
      <c r="K80" s="29">
        <f t="shared" si="17"/>
        <v>0</v>
      </c>
      <c r="L80" s="196"/>
      <c r="M80" s="10"/>
      <c r="N80" s="10"/>
    </row>
    <row r="81" spans="1:14" s="6" customFormat="1" ht="52.5" customHeight="1" x14ac:dyDescent="0.2">
      <c r="A81" s="79" t="s">
        <v>146</v>
      </c>
      <c r="B81" s="16"/>
      <c r="C81" s="128"/>
      <c r="D81" s="27"/>
      <c r="E81" s="112">
        <f t="shared" ref="E81:E86" si="18">F81+G81</f>
        <v>1252850</v>
      </c>
      <c r="F81" s="114">
        <v>1252850</v>
      </c>
      <c r="G81" s="16"/>
      <c r="H81" s="16"/>
      <c r="I81" s="16"/>
      <c r="J81" s="16"/>
      <c r="K81" s="16"/>
      <c r="L81" s="196" t="s">
        <v>136</v>
      </c>
      <c r="M81" s="6" t="s">
        <v>49</v>
      </c>
      <c r="N81" s="10" t="s">
        <v>65</v>
      </c>
    </row>
    <row r="82" spans="1:14" s="6" customFormat="1" ht="31.5" x14ac:dyDescent="0.2">
      <c r="A82" s="79" t="s">
        <v>102</v>
      </c>
      <c r="B82" s="16"/>
      <c r="C82" s="128"/>
      <c r="D82" s="27"/>
      <c r="E82" s="112">
        <f t="shared" si="18"/>
        <v>724896</v>
      </c>
      <c r="F82" s="114">
        <v>724896</v>
      </c>
      <c r="G82" s="16"/>
      <c r="H82" s="16"/>
      <c r="I82" s="16"/>
      <c r="J82" s="16"/>
      <c r="K82" s="16"/>
      <c r="L82" s="196" t="s">
        <v>143</v>
      </c>
      <c r="M82" s="10" t="s">
        <v>49</v>
      </c>
      <c r="N82" s="10"/>
    </row>
    <row r="83" spans="1:14" s="6" customFormat="1" ht="31.5" x14ac:dyDescent="0.2">
      <c r="A83" s="79" t="s">
        <v>160</v>
      </c>
      <c r="B83" s="16"/>
      <c r="C83" s="128"/>
      <c r="D83" s="27"/>
      <c r="E83" s="112">
        <f t="shared" si="18"/>
        <v>1750000</v>
      </c>
      <c r="F83" s="114">
        <v>1750000</v>
      </c>
      <c r="G83" s="16"/>
      <c r="H83" s="16"/>
      <c r="I83" s="16"/>
      <c r="J83" s="16"/>
      <c r="K83" s="16"/>
      <c r="L83" s="196" t="s">
        <v>136</v>
      </c>
      <c r="M83" s="10" t="s">
        <v>49</v>
      </c>
      <c r="N83" s="10"/>
    </row>
    <row r="84" spans="1:14" s="6" customFormat="1" ht="31.5" x14ac:dyDescent="0.2">
      <c r="A84" s="79" t="s">
        <v>156</v>
      </c>
      <c r="B84" s="16"/>
      <c r="C84" s="128"/>
      <c r="D84" s="27"/>
      <c r="E84" s="112">
        <f t="shared" si="18"/>
        <v>2140514</v>
      </c>
      <c r="F84" s="114">
        <f>1800000+340514</f>
        <v>2140514</v>
      </c>
      <c r="G84" s="16"/>
      <c r="H84" s="16"/>
      <c r="I84" s="16"/>
      <c r="J84" s="16"/>
      <c r="K84" s="16"/>
      <c r="L84" s="196" t="s">
        <v>136</v>
      </c>
      <c r="M84" s="10" t="s">
        <v>49</v>
      </c>
      <c r="N84" s="10"/>
    </row>
    <row r="85" spans="1:14" s="6" customFormat="1" ht="31.5" x14ac:dyDescent="0.2">
      <c r="A85" s="79" t="s">
        <v>110</v>
      </c>
      <c r="B85" s="16"/>
      <c r="C85" s="128"/>
      <c r="D85" s="27"/>
      <c r="E85" s="112">
        <f t="shared" si="18"/>
        <v>61355</v>
      </c>
      <c r="F85" s="114">
        <v>61355</v>
      </c>
      <c r="G85" s="16"/>
      <c r="H85" s="16"/>
      <c r="I85" s="16"/>
      <c r="J85" s="16"/>
      <c r="K85" s="16"/>
      <c r="L85" s="196" t="s">
        <v>138</v>
      </c>
      <c r="M85" s="10" t="s">
        <v>49</v>
      </c>
      <c r="N85" s="10"/>
    </row>
    <row r="86" spans="1:14" s="6" customFormat="1" x14ac:dyDescent="0.2">
      <c r="A86" s="79"/>
      <c r="B86" s="16"/>
      <c r="C86" s="128"/>
      <c r="D86" s="27"/>
      <c r="E86" s="112">
        <f t="shared" si="18"/>
        <v>0</v>
      </c>
      <c r="F86" s="114"/>
      <c r="G86" s="16"/>
      <c r="H86" s="16"/>
      <c r="I86" s="16"/>
      <c r="J86" s="16"/>
      <c r="K86" s="16"/>
      <c r="L86" s="196"/>
      <c r="M86" s="10"/>
      <c r="N86" s="10"/>
    </row>
    <row r="87" spans="1:14" s="6" customFormat="1" x14ac:dyDescent="0.2">
      <c r="A87" s="79"/>
      <c r="B87" s="16"/>
      <c r="C87" s="128"/>
      <c r="D87" s="27"/>
      <c r="E87" s="112"/>
      <c r="F87" s="114"/>
      <c r="G87" s="16"/>
      <c r="H87" s="16"/>
      <c r="I87" s="16"/>
      <c r="J87" s="16"/>
      <c r="K87" s="16"/>
      <c r="L87" s="196"/>
      <c r="M87" s="10"/>
      <c r="N87" s="10"/>
    </row>
    <row r="88" spans="1:14" s="6" customFormat="1" x14ac:dyDescent="0.2">
      <c r="A88" s="81" t="s">
        <v>18</v>
      </c>
      <c r="B88" s="29">
        <f>C88+D88</f>
        <v>0</v>
      </c>
      <c r="C88" s="29"/>
      <c r="D88" s="29"/>
      <c r="E88" s="29">
        <f>F88+G88+H88+I88</f>
        <v>8653853</v>
      </c>
      <c r="F88" s="29">
        <f t="shared" ref="F88:K88" si="19">SUM(F89:F93)</f>
        <v>8653853</v>
      </c>
      <c r="G88" s="29">
        <f t="shared" si="19"/>
        <v>0</v>
      </c>
      <c r="H88" s="29">
        <f t="shared" si="19"/>
        <v>0</v>
      </c>
      <c r="I88" s="29">
        <f t="shared" si="19"/>
        <v>0</v>
      </c>
      <c r="J88" s="29">
        <f t="shared" si="19"/>
        <v>0</v>
      </c>
      <c r="K88" s="29">
        <f t="shared" si="19"/>
        <v>0</v>
      </c>
      <c r="L88" s="196"/>
      <c r="M88" s="10"/>
      <c r="N88" s="10"/>
    </row>
    <row r="89" spans="1:14" s="6" customFormat="1" ht="47.25" x14ac:dyDescent="0.2">
      <c r="A89" s="192" t="s">
        <v>146</v>
      </c>
      <c r="B89" s="17"/>
      <c r="C89" s="193"/>
      <c r="D89" s="17"/>
      <c r="E89" s="112">
        <f t="shared" ref="E89" si="20">F89+G89</f>
        <v>2008130</v>
      </c>
      <c r="F89" s="131">
        <v>2008130</v>
      </c>
      <c r="G89" s="17"/>
      <c r="H89" s="17"/>
      <c r="I89" s="17"/>
      <c r="J89" s="17"/>
      <c r="K89" s="17"/>
      <c r="L89" s="196" t="s">
        <v>136</v>
      </c>
      <c r="M89" s="10" t="s">
        <v>49</v>
      </c>
      <c r="N89" s="10"/>
    </row>
    <row r="90" spans="1:14" s="6" customFormat="1" ht="36.75" customHeight="1" x14ac:dyDescent="0.2">
      <c r="A90" s="80" t="s">
        <v>150</v>
      </c>
      <c r="B90" s="17"/>
      <c r="C90" s="193"/>
      <c r="D90" s="17"/>
      <c r="E90" s="112">
        <f t="shared" ref="E90:E93" si="21">F90+G90</f>
        <v>160874</v>
      </c>
      <c r="F90" s="131">
        <v>160874</v>
      </c>
      <c r="G90" s="17"/>
      <c r="H90" s="17"/>
      <c r="I90" s="17"/>
      <c r="J90" s="17"/>
      <c r="K90" s="17"/>
      <c r="L90" s="24" t="s">
        <v>136</v>
      </c>
      <c r="M90" s="202" t="s">
        <v>60</v>
      </c>
      <c r="N90" s="10"/>
    </row>
    <row r="91" spans="1:14" s="6" customFormat="1" ht="47.25" x14ac:dyDescent="0.2">
      <c r="A91" s="79" t="s">
        <v>165</v>
      </c>
      <c r="B91" s="16"/>
      <c r="C91" s="128"/>
      <c r="D91" s="27"/>
      <c r="E91" s="112">
        <f t="shared" si="21"/>
        <v>3461849</v>
      </c>
      <c r="F91" s="131">
        <f>3046849+415000</f>
        <v>3461849</v>
      </c>
      <c r="G91" s="16"/>
      <c r="H91" s="16"/>
      <c r="I91" s="16"/>
      <c r="J91" s="16"/>
      <c r="K91" s="16"/>
      <c r="L91" s="196" t="s">
        <v>136</v>
      </c>
      <c r="M91" s="10" t="s">
        <v>49</v>
      </c>
      <c r="N91" s="10"/>
    </row>
    <row r="92" spans="1:14" s="6" customFormat="1" ht="31.5" x14ac:dyDescent="0.2">
      <c r="A92" s="79" t="s">
        <v>163</v>
      </c>
      <c r="B92" s="16"/>
      <c r="C92" s="128"/>
      <c r="D92" s="27"/>
      <c r="E92" s="112">
        <f t="shared" si="21"/>
        <v>3023000</v>
      </c>
      <c r="F92" s="131">
        <v>3023000</v>
      </c>
      <c r="G92" s="16"/>
      <c r="H92" s="16"/>
      <c r="I92" s="16"/>
      <c r="J92" s="16"/>
      <c r="K92" s="16"/>
      <c r="L92" s="196" t="s">
        <v>136</v>
      </c>
      <c r="M92" s="10" t="s">
        <v>49</v>
      </c>
      <c r="N92" s="10"/>
    </row>
    <row r="93" spans="1:14" s="6" customFormat="1" x14ac:dyDescent="0.2">
      <c r="A93" s="79"/>
      <c r="B93" s="16"/>
      <c r="C93" s="128"/>
      <c r="D93" s="27"/>
      <c r="E93" s="112">
        <f t="shared" si="21"/>
        <v>0</v>
      </c>
      <c r="F93" s="131"/>
      <c r="G93" s="16"/>
      <c r="H93" s="16"/>
      <c r="I93" s="16"/>
      <c r="J93" s="16"/>
      <c r="K93" s="16"/>
      <c r="L93" s="196"/>
      <c r="M93" s="10"/>
      <c r="N93" s="10"/>
    </row>
    <row r="94" spans="1:14" s="6" customFormat="1" x14ac:dyDescent="0.2">
      <c r="A94" s="81" t="s">
        <v>28</v>
      </c>
      <c r="B94" s="29">
        <f>C94+D94</f>
        <v>0</v>
      </c>
      <c r="C94" s="29"/>
      <c r="D94" s="29"/>
      <c r="E94" s="29">
        <f>F94+G94+H94+I94</f>
        <v>3565910</v>
      </c>
      <c r="F94" s="29">
        <f t="shared" ref="F94:K94" si="22">SUM(F95:F98)</f>
        <v>3565910</v>
      </c>
      <c r="G94" s="29">
        <f t="shared" si="22"/>
        <v>0</v>
      </c>
      <c r="H94" s="29">
        <f t="shared" si="22"/>
        <v>0</v>
      </c>
      <c r="I94" s="29">
        <f t="shared" si="22"/>
        <v>0</v>
      </c>
      <c r="J94" s="29">
        <f t="shared" si="22"/>
        <v>0</v>
      </c>
      <c r="K94" s="29">
        <f t="shared" si="22"/>
        <v>0</v>
      </c>
      <c r="L94" s="196"/>
      <c r="M94" s="10"/>
      <c r="N94" s="10"/>
    </row>
    <row r="95" spans="1:14" s="6" customFormat="1" ht="47.25" x14ac:dyDescent="0.2">
      <c r="A95" s="192" t="s">
        <v>146</v>
      </c>
      <c r="B95" s="61"/>
      <c r="C95" s="61"/>
      <c r="D95" s="61"/>
      <c r="E95" s="112">
        <f t="shared" ref="E95:E98" si="23">F95+G95</f>
        <v>2486000</v>
      </c>
      <c r="F95" s="27">
        <v>2486000</v>
      </c>
      <c r="G95" s="61"/>
      <c r="H95" s="61"/>
      <c r="I95" s="61"/>
      <c r="J95" s="61"/>
      <c r="K95" s="61"/>
      <c r="L95" s="196" t="s">
        <v>136</v>
      </c>
      <c r="M95" s="10" t="s">
        <v>49</v>
      </c>
      <c r="N95" s="10"/>
    </row>
    <row r="96" spans="1:14" s="6" customFormat="1" x14ac:dyDescent="0.2">
      <c r="A96" s="79" t="s">
        <v>114</v>
      </c>
      <c r="B96" s="61"/>
      <c r="C96" s="61"/>
      <c r="D96" s="61"/>
      <c r="E96" s="112">
        <f t="shared" si="23"/>
        <v>1056000</v>
      </c>
      <c r="F96" s="27">
        <v>1056000</v>
      </c>
      <c r="G96" s="61"/>
      <c r="H96" s="61"/>
      <c r="I96" s="61"/>
      <c r="J96" s="61"/>
      <c r="K96" s="61"/>
      <c r="L96" s="196" t="s">
        <v>137</v>
      </c>
      <c r="M96" s="10" t="s">
        <v>49</v>
      </c>
      <c r="N96" s="10"/>
    </row>
    <row r="97" spans="1:15" s="6" customFormat="1" ht="63" x14ac:dyDescent="0.2">
      <c r="A97" s="79" t="s">
        <v>111</v>
      </c>
      <c r="B97" s="61"/>
      <c r="C97" s="61"/>
      <c r="D97" s="61"/>
      <c r="E97" s="112">
        <f t="shared" si="23"/>
        <v>23910</v>
      </c>
      <c r="F97" s="27">
        <v>23910</v>
      </c>
      <c r="G97" s="61"/>
      <c r="H97" s="61"/>
      <c r="I97" s="61"/>
      <c r="J97" s="61"/>
      <c r="K97" s="61"/>
      <c r="L97" s="196" t="s">
        <v>99</v>
      </c>
      <c r="M97" s="10" t="s">
        <v>49</v>
      </c>
      <c r="N97" s="10"/>
    </row>
    <row r="98" spans="1:15" s="6" customFormat="1" x14ac:dyDescent="0.2">
      <c r="A98" s="191"/>
      <c r="B98" s="61"/>
      <c r="C98" s="61"/>
      <c r="D98" s="61"/>
      <c r="E98" s="112">
        <f t="shared" si="23"/>
        <v>0</v>
      </c>
      <c r="F98" s="61"/>
      <c r="G98" s="61"/>
      <c r="H98" s="61"/>
      <c r="I98" s="61"/>
      <c r="J98" s="61"/>
      <c r="K98" s="61"/>
      <c r="L98" s="196"/>
      <c r="M98" s="10"/>
      <c r="N98" s="10"/>
    </row>
    <row r="99" spans="1:15" x14ac:dyDescent="0.2">
      <c r="A99" s="81" t="s">
        <v>164</v>
      </c>
      <c r="B99" s="29">
        <f>C99+D99</f>
        <v>0</v>
      </c>
      <c r="C99" s="29"/>
      <c r="D99" s="29"/>
      <c r="E99" s="29">
        <f>F99+G99+H99+I99</f>
        <v>21862846</v>
      </c>
      <c r="F99" s="29">
        <f>SUM(F100:F105)</f>
        <v>21862846</v>
      </c>
      <c r="G99" s="29">
        <f>SUM(G100:G105)</f>
        <v>0</v>
      </c>
      <c r="H99" s="29">
        <f>SUM(H100:H103)</f>
        <v>0</v>
      </c>
      <c r="I99" s="29">
        <f>SUM(I100:I103)</f>
        <v>0</v>
      </c>
      <c r="J99" s="29">
        <f>SUM(J100:J103)</f>
        <v>0</v>
      </c>
      <c r="K99" s="29">
        <f>SUM(K100:K103)</f>
        <v>0</v>
      </c>
      <c r="L99" s="196"/>
    </row>
    <row r="100" spans="1:15" s="6" customFormat="1" ht="55.5" customHeight="1" x14ac:dyDescent="0.2">
      <c r="A100" s="124" t="s">
        <v>146</v>
      </c>
      <c r="B100" s="16"/>
      <c r="C100" s="128"/>
      <c r="D100" s="27"/>
      <c r="E100" s="112">
        <f>F100+G100</f>
        <v>6733250</v>
      </c>
      <c r="F100" s="214">
        <v>6733250</v>
      </c>
      <c r="G100" s="16"/>
      <c r="H100" s="16"/>
      <c r="I100" s="16"/>
      <c r="J100" s="16"/>
      <c r="K100" s="16"/>
      <c r="L100" s="200" t="s">
        <v>136</v>
      </c>
      <c r="M100" s="10" t="s">
        <v>49</v>
      </c>
      <c r="N100" s="10"/>
    </row>
    <row r="101" spans="1:15" x14ac:dyDescent="0.2">
      <c r="A101" s="79" t="s">
        <v>114</v>
      </c>
      <c r="B101" s="16"/>
      <c r="C101" s="132"/>
      <c r="D101" s="128"/>
      <c r="E101" s="112">
        <f>F101+G101</f>
        <v>3029596</v>
      </c>
      <c r="F101" s="214">
        <f>52586+50000+1272823+1654187</f>
        <v>3029596</v>
      </c>
      <c r="G101" s="16"/>
      <c r="H101" s="16"/>
      <c r="I101" s="16"/>
      <c r="J101" s="16"/>
      <c r="K101" s="16"/>
      <c r="L101" s="196" t="s">
        <v>137</v>
      </c>
      <c r="M101" s="10" t="s">
        <v>49</v>
      </c>
    </row>
    <row r="102" spans="1:15" ht="47.25" x14ac:dyDescent="0.2">
      <c r="A102" s="213" t="s">
        <v>169</v>
      </c>
      <c r="B102" s="16"/>
      <c r="C102" s="132"/>
      <c r="D102" s="128"/>
      <c r="E102" s="112">
        <f t="shared" ref="E102:E103" si="24">F102+G102+I102</f>
        <v>400000</v>
      </c>
      <c r="F102" s="175">
        <v>400000</v>
      </c>
      <c r="G102" s="128"/>
      <c r="H102" s="16"/>
      <c r="I102" s="133"/>
      <c r="J102" s="16"/>
      <c r="K102" s="16"/>
      <c r="L102" s="200" t="s">
        <v>136</v>
      </c>
      <c r="M102" s="10" t="s">
        <v>49</v>
      </c>
    </row>
    <row r="103" spans="1:15" ht="47.25" x14ac:dyDescent="0.2">
      <c r="A103" s="134" t="s">
        <v>151</v>
      </c>
      <c r="B103" s="16"/>
      <c r="C103" s="132"/>
      <c r="D103" s="128"/>
      <c r="E103" s="112">
        <f t="shared" si="24"/>
        <v>300000</v>
      </c>
      <c r="F103" s="175">
        <v>300000</v>
      </c>
      <c r="G103" s="128"/>
      <c r="H103" s="16"/>
      <c r="I103" s="133"/>
      <c r="J103" s="16"/>
      <c r="K103" s="16"/>
      <c r="L103" s="200" t="s">
        <v>136</v>
      </c>
      <c r="M103" s="10" t="s">
        <v>49</v>
      </c>
    </row>
    <row r="104" spans="1:15" ht="78.75" x14ac:dyDescent="0.2">
      <c r="A104" s="126" t="s">
        <v>113</v>
      </c>
      <c r="B104" s="27"/>
      <c r="C104" s="115"/>
      <c r="D104" s="27"/>
      <c r="E104" s="112">
        <f>F104+G104+I104</f>
        <v>10000000</v>
      </c>
      <c r="F104" s="175">
        <v>10000000</v>
      </c>
      <c r="G104" s="27"/>
      <c r="H104" s="27"/>
      <c r="I104" s="27"/>
      <c r="J104" s="27"/>
      <c r="K104" s="27"/>
      <c r="L104" s="200" t="s">
        <v>135</v>
      </c>
      <c r="M104" s="28" t="s">
        <v>49</v>
      </c>
    </row>
    <row r="105" spans="1:15" ht="63" x14ac:dyDescent="0.2">
      <c r="A105" s="80" t="s">
        <v>111</v>
      </c>
      <c r="B105" s="16"/>
      <c r="C105" s="132"/>
      <c r="D105" s="128"/>
      <c r="E105" s="112">
        <f>F105+G105+I105</f>
        <v>1400000</v>
      </c>
      <c r="F105" s="175">
        <v>1400000</v>
      </c>
      <c r="G105" s="135"/>
      <c r="H105" s="16"/>
      <c r="I105" s="133"/>
      <c r="J105" s="16"/>
      <c r="K105" s="16"/>
      <c r="L105" s="196" t="s">
        <v>99</v>
      </c>
      <c r="M105" s="28" t="s">
        <v>49</v>
      </c>
    </row>
    <row r="106" spans="1:15" s="6" customFormat="1" x14ac:dyDescent="0.2">
      <c r="A106" s="82" t="s">
        <v>9</v>
      </c>
      <c r="B106" s="38"/>
      <c r="C106" s="38"/>
      <c r="D106" s="38"/>
      <c r="E106" s="38">
        <f>E14+E7+E17+E27+E38+E44+E54+E56+E59+E67+E72+E80+E88+E94+E99</f>
        <v>252787140.31</v>
      </c>
      <c r="F106" s="38">
        <f>F14+F7+F17+F27+F38+F44+F54+F56+F59+F67+F72+F80+F88+F94+F99</f>
        <v>248821239</v>
      </c>
      <c r="G106" s="38">
        <f>G14+G7+G17+G27+G38+G44+G54+G56+G59+G67+G72+G80+G88+G94+G99</f>
        <v>3965901.31</v>
      </c>
      <c r="H106" s="38">
        <f>H14+H7+H17+H27+H38+H44+H54+H56+H59+H67+H72+H80+H88+H94+H99</f>
        <v>0</v>
      </c>
      <c r="I106" s="38">
        <f>I14+I7+I17+I27+I38+I44+I54+I56+I59+I67+I72+I80+I88+I94+I99</f>
        <v>0</v>
      </c>
      <c r="J106" s="38">
        <f>J14+J7+J17+J27+J38+J44+J54+J56+J59+J67+J72+J80+J88+J94+J99</f>
        <v>0</v>
      </c>
      <c r="K106" s="38">
        <f>K14+K7+K17+K27+K38+K44+K54+K56+K59+K67+K72+K80+K88+K94+K99</f>
        <v>0</v>
      </c>
      <c r="L106" s="203"/>
      <c r="M106" s="10"/>
      <c r="N106" s="10"/>
    </row>
    <row r="107" spans="1:15" s="6" customFormat="1" x14ac:dyDescent="0.2">
      <c r="A107" s="83" t="s">
        <v>15</v>
      </c>
      <c r="B107" s="60">
        <f>C107+D107</f>
        <v>8186267259.7999992</v>
      </c>
      <c r="C107" s="60">
        <f>C5+C106</f>
        <v>6124444482.8699999</v>
      </c>
      <c r="D107" s="60">
        <f>D5+D106</f>
        <v>2061822776.9299998</v>
      </c>
      <c r="E107" s="60">
        <f>E5+E106</f>
        <v>8295945458.5900011</v>
      </c>
      <c r="F107" s="60">
        <f>F5+F106</f>
        <v>6059985150</v>
      </c>
      <c r="G107" s="60">
        <f>G5+G106</f>
        <v>2235960308.5900002</v>
      </c>
      <c r="H107" s="60">
        <f>H5+H106</f>
        <v>0</v>
      </c>
      <c r="I107" s="60">
        <f>I5+I106</f>
        <v>0</v>
      </c>
      <c r="J107" s="60">
        <f>J5+J106</f>
        <v>5724119189</v>
      </c>
      <c r="K107" s="60">
        <f>K5+K106</f>
        <v>5767736243</v>
      </c>
      <c r="L107" s="204"/>
      <c r="M107" s="10"/>
      <c r="N107" s="10"/>
      <c r="O107" s="10"/>
    </row>
    <row r="108" spans="1:15" s="6" customFormat="1" x14ac:dyDescent="0.2">
      <c r="A108" s="84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96"/>
      <c r="M108" s="10"/>
      <c r="N108" s="10"/>
      <c r="O108" s="10"/>
    </row>
    <row r="109" spans="1:15" s="6" customFormat="1" ht="63" x14ac:dyDescent="0.2">
      <c r="A109" s="85" t="s">
        <v>8</v>
      </c>
      <c r="B109" s="20"/>
      <c r="C109" s="20"/>
      <c r="D109" s="20">
        <v>6518334.7539999997</v>
      </c>
      <c r="E109" s="173" t="s">
        <v>58</v>
      </c>
      <c r="F109" s="9" t="s">
        <v>6</v>
      </c>
      <c r="G109" s="26" t="s">
        <v>19</v>
      </c>
      <c r="H109" s="9" t="s">
        <v>23</v>
      </c>
      <c r="I109" s="9" t="s">
        <v>24</v>
      </c>
      <c r="J109" s="136" t="s">
        <v>48</v>
      </c>
      <c r="K109" s="136" t="s">
        <v>52</v>
      </c>
      <c r="L109" s="196"/>
      <c r="M109" s="10"/>
      <c r="N109" s="10"/>
    </row>
    <row r="110" spans="1:15" s="6" customFormat="1" x14ac:dyDescent="0.2">
      <c r="A110" s="86" t="s">
        <v>30</v>
      </c>
      <c r="B110" s="31">
        <f>C110+D110</f>
        <v>6817789570.5900002</v>
      </c>
      <c r="C110" s="31">
        <f>3251396542+36077300+2136332+278520000+110780648+273100000+843043114</f>
        <v>4795053936</v>
      </c>
      <c r="D110" s="31">
        <f>1895988800+16082060.52+6426066+41039708+15996620.07+47202380</f>
        <v>2022735634.5899999</v>
      </c>
      <c r="E110" s="137">
        <f>F110+G110</f>
        <v>6848910814</v>
      </c>
      <c r="F110" s="31">
        <f>4327759775+1884690+318365030</f>
        <v>4648009495</v>
      </c>
      <c r="G110" s="31">
        <f>2072543900+64937521.27+63419897.73</f>
        <v>2200901319</v>
      </c>
      <c r="H110" s="31">
        <v>0</v>
      </c>
      <c r="I110" s="31">
        <v>0</v>
      </c>
      <c r="J110" s="31">
        <f>5903807169+61160500</f>
        <v>5964967669</v>
      </c>
      <c r="K110" s="31">
        <f>6022829769+79175100</f>
        <v>6102004869</v>
      </c>
      <c r="L110" s="205"/>
      <c r="M110" s="10"/>
      <c r="N110" s="36"/>
    </row>
    <row r="111" spans="1:15" s="6" customFormat="1" x14ac:dyDescent="0.2">
      <c r="A111" s="87" t="s">
        <v>10</v>
      </c>
      <c r="B111" s="32">
        <f>C111+D111</f>
        <v>0</v>
      </c>
      <c r="C111" s="32">
        <v>0</v>
      </c>
      <c r="D111" s="32">
        <v>0</v>
      </c>
      <c r="E111" s="32">
        <f t="shared" ref="E111" si="25">F111+G111+H111+I111</f>
        <v>255787140.31</v>
      </c>
      <c r="F111" s="32">
        <f>F112</f>
        <v>248821239</v>
      </c>
      <c r="G111" s="32">
        <f>SUM(G112:G112)</f>
        <v>6965901.3100000005</v>
      </c>
      <c r="H111" s="32">
        <f>SUM(H112:H112)</f>
        <v>0</v>
      </c>
      <c r="I111" s="32">
        <f>SUM(I112:I112)</f>
        <v>0</v>
      </c>
      <c r="J111" s="32">
        <f>SUM(J112:J112)</f>
        <v>0</v>
      </c>
      <c r="K111" s="32">
        <f>SUM(K112:K112)</f>
        <v>0</v>
      </c>
      <c r="L111" s="206"/>
      <c r="M111" s="10"/>
      <c r="N111" s="10"/>
    </row>
    <row r="112" spans="1:15" s="6" customFormat="1" x14ac:dyDescent="0.2">
      <c r="A112" s="88" t="s">
        <v>53</v>
      </c>
      <c r="B112" s="33"/>
      <c r="C112" s="33">
        <f>SUM(C115:C121)</f>
        <v>0</v>
      </c>
      <c r="D112" s="33">
        <f>SUM(D115:D121)</f>
        <v>0</v>
      </c>
      <c r="E112" s="33">
        <f>F112+G112+H112+I112</f>
        <v>255787140.31</v>
      </c>
      <c r="F112" s="33">
        <f>SUM(F113:F137)</f>
        <v>248821239</v>
      </c>
      <c r="G112" s="33">
        <f>SUM(G113:G137)</f>
        <v>6965901.3100000005</v>
      </c>
      <c r="H112" s="33">
        <f>SUM(H115:H121)</f>
        <v>0</v>
      </c>
      <c r="I112" s="33">
        <f>SUM(I115:I121)</f>
        <v>0</v>
      </c>
      <c r="J112" s="33">
        <f>SUM(J113:J138)</f>
        <v>0</v>
      </c>
      <c r="K112" s="33">
        <f>SUM(K113:K138)</f>
        <v>0</v>
      </c>
      <c r="L112" s="207"/>
      <c r="M112" s="10"/>
      <c r="N112" s="10"/>
    </row>
    <row r="113" spans="1:14" s="63" customFormat="1" ht="84" customHeight="1" x14ac:dyDescent="0.2">
      <c r="A113" s="179" t="s">
        <v>64</v>
      </c>
      <c r="B113" s="61"/>
      <c r="C113" s="61"/>
      <c r="D113" s="61"/>
      <c r="E113" s="138">
        <f t="shared" ref="E113:E118" si="26">F113+G113</f>
        <v>1985295.31</v>
      </c>
      <c r="F113" s="61"/>
      <c r="G113" s="27">
        <v>1985295.31</v>
      </c>
      <c r="H113" s="61"/>
      <c r="I113" s="61"/>
      <c r="J113" s="27"/>
      <c r="K113" s="27"/>
      <c r="L113" s="200" t="s">
        <v>62</v>
      </c>
      <c r="M113" s="62" t="s">
        <v>49</v>
      </c>
      <c r="N113" s="62"/>
    </row>
    <row r="114" spans="1:14" s="63" customFormat="1" ht="39.75" customHeight="1" x14ac:dyDescent="0.2">
      <c r="A114" s="139" t="s">
        <v>66</v>
      </c>
      <c r="B114" s="61"/>
      <c r="C114" s="61"/>
      <c r="D114" s="61"/>
      <c r="E114" s="138">
        <f t="shared" si="26"/>
        <v>3000000</v>
      </c>
      <c r="F114" s="61"/>
      <c r="G114" s="27">
        <v>3000000</v>
      </c>
      <c r="H114" s="61"/>
      <c r="I114" s="61"/>
      <c r="J114" s="27"/>
      <c r="K114" s="27"/>
      <c r="L114" s="208"/>
      <c r="M114" s="62"/>
      <c r="N114" s="62"/>
    </row>
    <row r="115" spans="1:14" s="63" customFormat="1" ht="53.25" customHeight="1" x14ac:dyDescent="0.2">
      <c r="A115" s="181" t="s">
        <v>68</v>
      </c>
      <c r="B115" s="61"/>
      <c r="C115" s="61"/>
      <c r="D115" s="61"/>
      <c r="E115" s="138">
        <f>F115</f>
        <v>-7491327</v>
      </c>
      <c r="F115" s="27">
        <v>-7491327</v>
      </c>
      <c r="H115" s="61"/>
      <c r="I115" s="61"/>
      <c r="J115" s="27"/>
      <c r="K115" s="27"/>
      <c r="L115" s="208"/>
      <c r="M115" s="180"/>
      <c r="N115" s="62"/>
    </row>
    <row r="116" spans="1:14" s="63" customFormat="1" ht="97.5" customHeight="1" x14ac:dyDescent="0.2">
      <c r="A116" s="171" t="s">
        <v>67</v>
      </c>
      <c r="B116" s="61"/>
      <c r="C116" s="61"/>
      <c r="D116" s="61"/>
      <c r="E116" s="138">
        <f>F116+G116</f>
        <v>144000</v>
      </c>
      <c r="F116" s="140"/>
      <c r="G116" s="27">
        <v>144000</v>
      </c>
      <c r="H116" s="61"/>
      <c r="I116" s="61"/>
      <c r="J116" s="27"/>
      <c r="K116" s="27"/>
      <c r="L116" s="200" t="s">
        <v>75</v>
      </c>
      <c r="M116" s="28" t="s">
        <v>49</v>
      </c>
      <c r="N116" s="62"/>
    </row>
    <row r="117" spans="1:14" s="69" customFormat="1" ht="177.75" customHeight="1" x14ac:dyDescent="0.2">
      <c r="A117" s="79" t="s">
        <v>69</v>
      </c>
      <c r="B117" s="61"/>
      <c r="C117" s="61"/>
      <c r="D117" s="61"/>
      <c r="E117" s="138">
        <f t="shared" si="26"/>
        <v>59900</v>
      </c>
      <c r="F117" s="61"/>
      <c r="G117" s="27">
        <v>59900</v>
      </c>
      <c r="H117" s="61"/>
      <c r="I117" s="61"/>
      <c r="J117" s="27"/>
      <c r="K117" s="27"/>
      <c r="L117" s="200" t="s">
        <v>70</v>
      </c>
      <c r="M117" s="28" t="s">
        <v>49</v>
      </c>
      <c r="N117" s="68"/>
    </row>
    <row r="118" spans="1:14" s="63" customFormat="1" ht="63" x14ac:dyDescent="0.2">
      <c r="A118" s="79" t="s">
        <v>74</v>
      </c>
      <c r="B118" s="61"/>
      <c r="C118" s="61"/>
      <c r="D118" s="61"/>
      <c r="E118" s="138">
        <f t="shared" si="26"/>
        <v>1776706</v>
      </c>
      <c r="F118" s="27"/>
      <c r="G118" s="27">
        <v>1776706</v>
      </c>
      <c r="H118" s="61"/>
      <c r="I118" s="61"/>
      <c r="J118" s="27"/>
      <c r="K118" s="27"/>
      <c r="L118" s="200" t="s">
        <v>71</v>
      </c>
      <c r="M118" s="28" t="s">
        <v>49</v>
      </c>
      <c r="N118" s="62"/>
    </row>
    <row r="119" spans="1:14" s="6" customFormat="1" ht="31.5" x14ac:dyDescent="0.2">
      <c r="A119" s="183" t="s">
        <v>80</v>
      </c>
      <c r="B119" s="16"/>
      <c r="C119" s="128"/>
      <c r="D119" s="27"/>
      <c r="E119" s="138">
        <f t="shared" ref="E119:E122" si="27">F119+G119</f>
        <v>-91708899</v>
      </c>
      <c r="F119" s="186">
        <f>-91800000+91101</f>
        <v>-91708899</v>
      </c>
      <c r="G119" s="27"/>
      <c r="H119" s="16"/>
      <c r="I119" s="16"/>
      <c r="J119" s="16"/>
      <c r="K119" s="16"/>
      <c r="L119" s="196"/>
      <c r="M119" s="28"/>
      <c r="N119" s="10"/>
    </row>
    <row r="120" spans="1:14" s="6" customFormat="1" x14ac:dyDescent="0.2">
      <c r="A120" s="184" t="s">
        <v>81</v>
      </c>
      <c r="B120" s="16"/>
      <c r="C120" s="128"/>
      <c r="D120" s="27"/>
      <c r="E120" s="138">
        <f t="shared" si="27"/>
        <v>297000</v>
      </c>
      <c r="F120" s="186">
        <v>297000</v>
      </c>
      <c r="G120" s="27"/>
      <c r="H120" s="16"/>
      <c r="I120" s="16"/>
      <c r="J120" s="16"/>
      <c r="K120" s="16"/>
      <c r="L120" s="208"/>
      <c r="M120" s="28"/>
      <c r="N120" s="10"/>
    </row>
    <row r="121" spans="1:14" s="6" customFormat="1" x14ac:dyDescent="0.2">
      <c r="A121" s="185" t="s">
        <v>82</v>
      </c>
      <c r="B121" s="16"/>
      <c r="C121" s="128"/>
      <c r="D121" s="27"/>
      <c r="E121" s="138">
        <f t="shared" si="27"/>
        <v>993800</v>
      </c>
      <c r="F121" s="186">
        <f>191400+802400</f>
        <v>993800</v>
      </c>
      <c r="G121" s="114"/>
      <c r="H121" s="16"/>
      <c r="I121" s="16"/>
      <c r="J121" s="16"/>
      <c r="K121" s="16"/>
      <c r="L121" s="200"/>
      <c r="M121" s="28"/>
      <c r="N121" s="10"/>
    </row>
    <row r="122" spans="1:14" ht="31.5" x14ac:dyDescent="0.2">
      <c r="A122" s="183" t="s">
        <v>83</v>
      </c>
      <c r="B122" s="16"/>
      <c r="C122" s="125"/>
      <c r="D122" s="125"/>
      <c r="E122" s="138">
        <f t="shared" si="27"/>
        <v>490000</v>
      </c>
      <c r="F122" s="186">
        <v>490000</v>
      </c>
      <c r="G122" s="115"/>
      <c r="H122" s="16"/>
      <c r="I122" s="16"/>
      <c r="J122" s="16"/>
      <c r="K122" s="16"/>
      <c r="L122" s="200"/>
      <c r="M122" s="28"/>
    </row>
    <row r="123" spans="1:14" ht="63" x14ac:dyDescent="0.2">
      <c r="A123" s="187" t="s">
        <v>84</v>
      </c>
      <c r="B123" s="16"/>
      <c r="C123" s="125"/>
      <c r="D123" s="125"/>
      <c r="E123" s="138">
        <f t="shared" ref="E123:E137" si="28">F123+G123</f>
        <v>1132150</v>
      </c>
      <c r="F123" s="189">
        <v>1132150</v>
      </c>
      <c r="G123" s="115"/>
      <c r="H123" s="27"/>
      <c r="I123" s="27"/>
      <c r="J123" s="27"/>
      <c r="K123" s="27"/>
      <c r="L123" s="200"/>
      <c r="M123" s="28"/>
    </row>
    <row r="124" spans="1:14" ht="31.5" x14ac:dyDescent="0.2">
      <c r="A124" s="188" t="s">
        <v>83</v>
      </c>
      <c r="B124" s="16"/>
      <c r="C124" s="125"/>
      <c r="D124" s="125"/>
      <c r="E124" s="138">
        <f t="shared" si="28"/>
        <v>68874</v>
      </c>
      <c r="F124" s="186">
        <v>68874</v>
      </c>
      <c r="G124" s="115"/>
      <c r="H124" s="16"/>
      <c r="I124" s="16"/>
      <c r="J124" s="16"/>
      <c r="K124" s="16"/>
      <c r="L124" s="200"/>
      <c r="M124" s="28"/>
    </row>
    <row r="125" spans="1:14" x14ac:dyDescent="0.2">
      <c r="A125" s="141" t="s">
        <v>123</v>
      </c>
      <c r="B125" s="16"/>
      <c r="C125" s="125"/>
      <c r="D125" s="125"/>
      <c r="E125" s="138">
        <f t="shared" ref="E125" si="29">F125+G125</f>
        <v>345039641</v>
      </c>
      <c r="F125" s="114">
        <f>376503531+334332+50-45998272+14200000</f>
        <v>345039641</v>
      </c>
      <c r="G125" s="115"/>
      <c r="H125" s="16"/>
      <c r="I125" s="16"/>
      <c r="J125" s="16"/>
      <c r="K125" s="16"/>
      <c r="L125" s="200"/>
      <c r="M125" s="28"/>
    </row>
    <row r="126" spans="1:14" x14ac:dyDescent="0.2">
      <c r="A126" s="141"/>
      <c r="B126" s="16"/>
      <c r="C126" s="125"/>
      <c r="D126" s="125"/>
      <c r="E126" s="138">
        <f t="shared" si="28"/>
        <v>0</v>
      </c>
      <c r="F126" s="114"/>
      <c r="G126" s="115"/>
      <c r="H126" s="16"/>
      <c r="I126" s="16"/>
      <c r="J126" s="16"/>
      <c r="K126" s="16"/>
      <c r="L126" s="208"/>
      <c r="M126" s="28"/>
    </row>
    <row r="127" spans="1:14" ht="18.75" x14ac:dyDescent="0.2">
      <c r="A127" s="141"/>
      <c r="B127" s="16"/>
      <c r="C127" s="125"/>
      <c r="D127" s="125"/>
      <c r="E127" s="138">
        <f t="shared" si="28"/>
        <v>0</v>
      </c>
      <c r="F127" s="114"/>
      <c r="G127" s="115"/>
      <c r="H127" s="16"/>
      <c r="I127" s="16"/>
      <c r="J127" s="16"/>
      <c r="K127" s="16"/>
      <c r="L127" s="208"/>
      <c r="M127" s="65"/>
    </row>
    <row r="128" spans="1:14" ht="18.75" x14ac:dyDescent="0.2">
      <c r="A128" s="141"/>
      <c r="B128" s="16"/>
      <c r="C128" s="125"/>
      <c r="D128" s="125"/>
      <c r="E128" s="138">
        <f t="shared" si="28"/>
        <v>0</v>
      </c>
      <c r="F128" s="114"/>
      <c r="G128" s="115"/>
      <c r="H128" s="16"/>
      <c r="I128" s="16"/>
      <c r="J128" s="16"/>
      <c r="K128" s="16"/>
      <c r="L128" s="208"/>
      <c r="M128" s="65"/>
    </row>
    <row r="129" spans="1:14" ht="18.75" x14ac:dyDescent="0.2">
      <c r="A129" s="209"/>
      <c r="B129" s="16"/>
      <c r="C129" s="125"/>
      <c r="D129" s="125"/>
      <c r="E129" s="138">
        <f t="shared" si="28"/>
        <v>0</v>
      </c>
      <c r="F129" s="114"/>
      <c r="G129" s="115"/>
      <c r="H129" s="16"/>
      <c r="I129" s="16"/>
      <c r="J129" s="16"/>
      <c r="K129" s="16"/>
      <c r="L129" s="208"/>
      <c r="M129" s="65"/>
    </row>
    <row r="130" spans="1:14" x14ac:dyDescent="0.2">
      <c r="A130" s="141"/>
      <c r="B130" s="16"/>
      <c r="C130" s="125"/>
      <c r="D130" s="125"/>
      <c r="E130" s="138">
        <f t="shared" si="28"/>
        <v>0</v>
      </c>
      <c r="F130" s="114"/>
      <c r="G130" s="115"/>
      <c r="H130" s="27"/>
      <c r="I130" s="27"/>
      <c r="J130" s="27"/>
      <c r="K130" s="27"/>
      <c r="L130" s="200"/>
      <c r="M130" s="28"/>
    </row>
    <row r="131" spans="1:14" x14ac:dyDescent="0.2">
      <c r="A131" s="141"/>
      <c r="B131" s="16"/>
      <c r="C131" s="125"/>
      <c r="D131" s="125"/>
      <c r="E131" s="138">
        <f t="shared" si="28"/>
        <v>0</v>
      </c>
      <c r="F131" s="114"/>
      <c r="G131" s="115"/>
      <c r="H131" s="27"/>
      <c r="I131" s="27"/>
      <c r="J131" s="27"/>
      <c r="K131" s="27"/>
      <c r="L131" s="200"/>
      <c r="M131" s="28"/>
    </row>
    <row r="132" spans="1:14" x14ac:dyDescent="0.2">
      <c r="A132" s="141"/>
      <c r="B132" s="16"/>
      <c r="C132" s="125"/>
      <c r="D132" s="125"/>
      <c r="E132" s="138">
        <f t="shared" si="28"/>
        <v>0</v>
      </c>
      <c r="F132" s="114"/>
      <c r="G132" s="115"/>
      <c r="H132" s="27"/>
      <c r="I132" s="27"/>
      <c r="J132" s="27"/>
      <c r="K132" s="27"/>
      <c r="L132" s="200"/>
      <c r="M132" s="28"/>
    </row>
    <row r="133" spans="1:14" x14ac:dyDescent="0.2">
      <c r="A133" s="79"/>
      <c r="B133" s="16"/>
      <c r="C133" s="128"/>
      <c r="D133" s="27"/>
      <c r="E133" s="138">
        <f t="shared" si="28"/>
        <v>0</v>
      </c>
      <c r="F133" s="114"/>
      <c r="G133" s="125"/>
      <c r="H133" s="16"/>
      <c r="I133" s="16"/>
      <c r="J133" s="16"/>
      <c r="K133" s="16"/>
      <c r="L133" s="196"/>
      <c r="M133" s="28"/>
    </row>
    <row r="134" spans="1:14" x14ac:dyDescent="0.2">
      <c r="A134" s="141"/>
      <c r="B134" s="16"/>
      <c r="C134" s="125"/>
      <c r="D134" s="125"/>
      <c r="E134" s="138">
        <f t="shared" si="28"/>
        <v>0</v>
      </c>
      <c r="F134" s="114"/>
      <c r="G134" s="125"/>
      <c r="H134" s="16"/>
      <c r="I134" s="16"/>
      <c r="J134" s="16"/>
      <c r="K134" s="16"/>
      <c r="L134" s="196"/>
      <c r="M134" s="28"/>
    </row>
    <row r="135" spans="1:14" ht="18.75" x14ac:dyDescent="0.2">
      <c r="A135" s="141"/>
      <c r="B135" s="16"/>
      <c r="C135" s="125"/>
      <c r="D135" s="125"/>
      <c r="E135" s="138">
        <f t="shared" si="28"/>
        <v>0</v>
      </c>
      <c r="F135" s="15"/>
      <c r="G135" s="125"/>
      <c r="H135" s="16"/>
      <c r="I135" s="16"/>
      <c r="J135" s="16"/>
      <c r="K135" s="119"/>
      <c r="L135" s="70"/>
      <c r="M135" s="65"/>
    </row>
    <row r="136" spans="1:14" ht="18.75" x14ac:dyDescent="0.2">
      <c r="A136" s="168"/>
      <c r="B136" s="16"/>
      <c r="C136" s="125"/>
      <c r="D136" s="125"/>
      <c r="E136" s="138">
        <f t="shared" si="28"/>
        <v>0</v>
      </c>
      <c r="F136" s="142"/>
      <c r="G136" s="125"/>
      <c r="H136" s="16"/>
      <c r="I136" s="16"/>
      <c r="J136" s="125"/>
      <c r="K136" s="172"/>
      <c r="L136" s="70"/>
      <c r="M136" s="65"/>
    </row>
    <row r="137" spans="1:14" ht="18.75" x14ac:dyDescent="0.2">
      <c r="A137" s="141"/>
      <c r="B137" s="16"/>
      <c r="C137" s="125"/>
      <c r="D137" s="125"/>
      <c r="E137" s="138">
        <f t="shared" si="28"/>
        <v>0</v>
      </c>
      <c r="F137" s="143"/>
      <c r="G137" s="125"/>
      <c r="H137" s="16"/>
      <c r="I137" s="16"/>
      <c r="J137" s="16"/>
      <c r="K137" s="119"/>
      <c r="L137" s="70"/>
      <c r="M137" s="65"/>
    </row>
    <row r="138" spans="1:14" ht="18.75" x14ac:dyDescent="0.2">
      <c r="A138" s="141"/>
      <c r="B138" s="16"/>
      <c r="C138" s="125"/>
      <c r="D138" s="125"/>
      <c r="E138" s="138"/>
      <c r="F138" s="114"/>
      <c r="G138" s="125"/>
      <c r="H138" s="16"/>
      <c r="I138" s="16"/>
      <c r="J138" s="16"/>
      <c r="K138" s="119"/>
      <c r="L138" s="70"/>
      <c r="M138" s="65"/>
    </row>
    <row r="139" spans="1:14" x14ac:dyDescent="0.2">
      <c r="A139" s="89" t="s">
        <v>20</v>
      </c>
      <c r="B139" s="30">
        <f>C139+D139</f>
        <v>6817789570.5900002</v>
      </c>
      <c r="C139" s="30">
        <f t="shared" ref="C139:K139" si="30">C110+C111</f>
        <v>4795053936</v>
      </c>
      <c r="D139" s="30">
        <f t="shared" si="30"/>
        <v>2022735634.5899999</v>
      </c>
      <c r="E139" s="30">
        <f t="shared" si="30"/>
        <v>7104697954.3100004</v>
      </c>
      <c r="F139" s="30">
        <f t="shared" si="30"/>
        <v>4896830734</v>
      </c>
      <c r="G139" s="30">
        <f t="shared" si="30"/>
        <v>2207867220.3099999</v>
      </c>
      <c r="H139" s="30">
        <f t="shared" si="30"/>
        <v>0</v>
      </c>
      <c r="I139" s="30">
        <f t="shared" si="30"/>
        <v>0</v>
      </c>
      <c r="J139" s="30">
        <f t="shared" si="30"/>
        <v>5964967669</v>
      </c>
      <c r="K139" s="144">
        <f t="shared" si="30"/>
        <v>6102004869</v>
      </c>
      <c r="L139" s="45"/>
    </row>
    <row r="140" spans="1:14" x14ac:dyDescent="0.2">
      <c r="A140" s="81" t="s">
        <v>32</v>
      </c>
      <c r="B140" s="29">
        <f t="shared" ref="B140:K140" si="31">B139-B107</f>
        <v>-1368477689.2099991</v>
      </c>
      <c r="C140" s="29">
        <f t="shared" si="31"/>
        <v>-1329390546.8699999</v>
      </c>
      <c r="D140" s="29">
        <f t="shared" si="31"/>
        <v>-39087142.339999914</v>
      </c>
      <c r="E140" s="29">
        <f t="shared" si="31"/>
        <v>-1191247504.2800007</v>
      </c>
      <c r="F140" s="29">
        <f t="shared" si="31"/>
        <v>-1163154416</v>
      </c>
      <c r="G140" s="29">
        <f t="shared" si="31"/>
        <v>-28093088.28000021</v>
      </c>
      <c r="H140" s="29">
        <f t="shared" si="31"/>
        <v>0</v>
      </c>
      <c r="I140" s="29">
        <f t="shared" si="31"/>
        <v>0</v>
      </c>
      <c r="J140" s="29">
        <f t="shared" si="31"/>
        <v>240848480</v>
      </c>
      <c r="K140" s="111">
        <f t="shared" si="31"/>
        <v>334268626</v>
      </c>
      <c r="L140" s="45"/>
    </row>
    <row r="141" spans="1:14" x14ac:dyDescent="0.2">
      <c r="A141" s="80"/>
      <c r="B141" s="145">
        <f t="shared" ref="B141:F141" si="32">B140+B142</f>
        <v>-1355272687.4799991</v>
      </c>
      <c r="C141" s="145">
        <f t="shared" si="32"/>
        <v>-1329390546.8699999</v>
      </c>
      <c r="D141" s="145">
        <f t="shared" si="32"/>
        <v>-25882140.609999914</v>
      </c>
      <c r="E141" s="145">
        <f t="shared" si="32"/>
        <v>0</v>
      </c>
      <c r="F141" s="145">
        <f t="shared" si="32"/>
        <v>0</v>
      </c>
      <c r="G141" s="145">
        <f>G140+G142</f>
        <v>-2.0861625671386719E-7</v>
      </c>
      <c r="H141" s="145">
        <f t="shared" ref="H141:K141" si="33">H140+H142</f>
        <v>0</v>
      </c>
      <c r="I141" s="145">
        <f t="shared" si="33"/>
        <v>0</v>
      </c>
      <c r="J141" s="145">
        <f t="shared" si="33"/>
        <v>0</v>
      </c>
      <c r="K141" s="146">
        <f t="shared" si="33"/>
        <v>0</v>
      </c>
      <c r="L141" s="45"/>
    </row>
    <row r="142" spans="1:14" x14ac:dyDescent="0.2">
      <c r="A142" s="75" t="s">
        <v>16</v>
      </c>
      <c r="B142" s="17">
        <f t="shared" ref="B142:K142" si="34">B144+B147</f>
        <v>13205001.73</v>
      </c>
      <c r="C142" s="17">
        <f>C144+C147</f>
        <v>0</v>
      </c>
      <c r="D142" s="17">
        <f t="shared" si="34"/>
        <v>13205001.73</v>
      </c>
      <c r="E142" s="17">
        <f>E144+E147</f>
        <v>1191247504.28</v>
      </c>
      <c r="F142" s="17">
        <f t="shared" si="34"/>
        <v>1163154416</v>
      </c>
      <c r="G142" s="17">
        <f t="shared" si="34"/>
        <v>28093088.280000001</v>
      </c>
      <c r="H142" s="17">
        <f t="shared" si="34"/>
        <v>0</v>
      </c>
      <c r="I142" s="17">
        <f t="shared" si="34"/>
        <v>0</v>
      </c>
      <c r="J142" s="17">
        <f>J144+J147</f>
        <v>-240848480</v>
      </c>
      <c r="K142" s="130">
        <f t="shared" si="34"/>
        <v>-334268626</v>
      </c>
      <c r="L142" s="45"/>
    </row>
    <row r="143" spans="1:14" x14ac:dyDescent="0.2">
      <c r="A143" s="80"/>
      <c r="B143" s="16"/>
      <c r="C143" s="16"/>
      <c r="D143" s="16"/>
      <c r="E143" s="16"/>
      <c r="F143" s="16"/>
      <c r="G143" s="16"/>
      <c r="H143" s="16"/>
      <c r="I143" s="17"/>
      <c r="J143" s="16"/>
      <c r="K143" s="119"/>
      <c r="L143" s="45"/>
    </row>
    <row r="144" spans="1:14" s="6" customFormat="1" x14ac:dyDescent="0.2">
      <c r="A144" s="75" t="s">
        <v>43</v>
      </c>
      <c r="B144" s="17">
        <f>B145+B146</f>
        <v>0</v>
      </c>
      <c r="C144" s="17">
        <f>C145+C146</f>
        <v>0</v>
      </c>
      <c r="D144" s="17">
        <f>D145+D146</f>
        <v>0</v>
      </c>
      <c r="E144" s="17">
        <f t="shared" ref="E144:K144" si="35">E145+E146</f>
        <v>790000000</v>
      </c>
      <c r="F144" s="17">
        <f t="shared" si="35"/>
        <v>790000000</v>
      </c>
      <c r="G144" s="17">
        <f t="shared" si="35"/>
        <v>0</v>
      </c>
      <c r="H144" s="17">
        <f t="shared" si="35"/>
        <v>0</v>
      </c>
      <c r="I144" s="17">
        <f t="shared" si="35"/>
        <v>0</v>
      </c>
      <c r="J144" s="17">
        <f t="shared" si="35"/>
        <v>0</v>
      </c>
      <c r="K144" s="130">
        <f t="shared" si="35"/>
        <v>0</v>
      </c>
      <c r="L144" s="45"/>
      <c r="M144" s="10"/>
      <c r="N144" s="10"/>
    </row>
    <row r="145" spans="1:14" s="7" customFormat="1" x14ac:dyDescent="0.2">
      <c r="A145" s="90" t="s">
        <v>44</v>
      </c>
      <c r="B145" s="16">
        <f>C145</f>
        <v>0</v>
      </c>
      <c r="C145" s="21">
        <v>0</v>
      </c>
      <c r="D145" s="21"/>
      <c r="E145" s="16">
        <f>F145</f>
        <v>790000000</v>
      </c>
      <c r="F145" s="21">
        <v>790000000</v>
      </c>
      <c r="G145" s="21">
        <v>0</v>
      </c>
      <c r="H145" s="21"/>
      <c r="I145" s="21"/>
      <c r="J145" s="21">
        <v>0</v>
      </c>
      <c r="K145" s="147">
        <v>0</v>
      </c>
      <c r="L145" s="47"/>
      <c r="M145" s="8"/>
      <c r="N145" s="8"/>
    </row>
    <row r="146" spans="1:14" s="7" customFormat="1" x14ac:dyDescent="0.2">
      <c r="A146" s="90" t="s">
        <v>47</v>
      </c>
      <c r="B146" s="16">
        <f>C146</f>
        <v>0</v>
      </c>
      <c r="C146" s="21">
        <v>0</v>
      </c>
      <c r="D146" s="21"/>
      <c r="E146" s="16">
        <f>F146</f>
        <v>0</v>
      </c>
      <c r="F146" s="21">
        <v>0</v>
      </c>
      <c r="G146" s="21">
        <v>0</v>
      </c>
      <c r="H146" s="21"/>
      <c r="I146" s="21"/>
      <c r="J146" s="21">
        <v>0</v>
      </c>
      <c r="K146" s="147">
        <v>0</v>
      </c>
      <c r="L146" s="47"/>
      <c r="M146" s="8"/>
      <c r="N146" s="8"/>
    </row>
    <row r="147" spans="1:14" s="7" customFormat="1" x14ac:dyDescent="0.2">
      <c r="A147" s="90" t="s">
        <v>17</v>
      </c>
      <c r="B147" s="16">
        <f>C147+D147</f>
        <v>13205001.73</v>
      </c>
      <c r="C147" s="21">
        <f>C148-C149</f>
        <v>0</v>
      </c>
      <c r="D147" s="21">
        <f>D148-D149</f>
        <v>13205001.73</v>
      </c>
      <c r="E147" s="16">
        <f>F147+G147+H147+I147</f>
        <v>401247504.27999997</v>
      </c>
      <c r="F147" s="21">
        <f t="shared" ref="F147:I147" si="36">F148-F149</f>
        <v>373154416</v>
      </c>
      <c r="G147" s="21">
        <f>G148-G149</f>
        <v>28093088.280000001</v>
      </c>
      <c r="H147" s="21"/>
      <c r="I147" s="21">
        <f t="shared" si="36"/>
        <v>0</v>
      </c>
      <c r="J147" s="21">
        <f>J148-J149</f>
        <v>-240848480</v>
      </c>
      <c r="K147" s="147">
        <f>K148-K149</f>
        <v>-334268626</v>
      </c>
      <c r="L147" s="47"/>
      <c r="M147" s="8"/>
      <c r="N147" s="8"/>
    </row>
    <row r="148" spans="1:14" x14ac:dyDescent="0.2">
      <c r="A148" s="91" t="s">
        <v>21</v>
      </c>
      <c r="B148" s="148">
        <f>C148+D148</f>
        <v>13205001.73</v>
      </c>
      <c r="C148" s="149"/>
      <c r="D148" s="149">
        <f>D151</f>
        <v>13205001.73</v>
      </c>
      <c r="E148" s="148">
        <f>F148+G148+H148+I148</f>
        <v>405035007.52999997</v>
      </c>
      <c r="F148" s="149">
        <v>373320641.07999998</v>
      </c>
      <c r="G148" s="149">
        <f>G151+G159</f>
        <v>31714366.449999999</v>
      </c>
      <c r="H148" s="148"/>
      <c r="I148" s="148"/>
      <c r="J148" s="148">
        <f>-255848480+15000000</f>
        <v>-240848480</v>
      </c>
      <c r="K148" s="150">
        <v>-334268626</v>
      </c>
      <c r="L148" s="45"/>
    </row>
    <row r="149" spans="1:14" x14ac:dyDescent="0.2">
      <c r="A149" s="92" t="s">
        <v>22</v>
      </c>
      <c r="B149" s="151">
        <f>C149+D149</f>
        <v>0</v>
      </c>
      <c r="C149" s="151"/>
      <c r="D149" s="151"/>
      <c r="E149" s="151">
        <f>F149+G149+H149+I149</f>
        <v>3787503.2499999991</v>
      </c>
      <c r="F149" s="151">
        <f>462275.44-2.66-0.7+384690+10715985-1500000-10000000+251609-181900-33570+67140-1</f>
        <v>166225.08000000007</v>
      </c>
      <c r="G149" s="151">
        <f>18509364.72-G153-G154-G158+3000000</f>
        <v>3621278.169999999</v>
      </c>
      <c r="H149" s="152"/>
      <c r="I149" s="152"/>
      <c r="J149" s="152"/>
      <c r="K149" s="153"/>
      <c r="L149" s="45"/>
    </row>
    <row r="150" spans="1:14" x14ac:dyDescent="0.2">
      <c r="A150" s="93" t="s">
        <v>54</v>
      </c>
      <c r="B150" s="154">
        <f>B152+B153+B154+B155+B157+B159+B160</f>
        <v>0</v>
      </c>
      <c r="C150" s="154"/>
      <c r="D150" s="154"/>
      <c r="E150" s="154">
        <f>E152+E153+E154+E155+E157+E159+E160+E156+E158</f>
        <v>418240009.25999999</v>
      </c>
      <c r="F150" s="154"/>
      <c r="G150" s="154"/>
      <c r="H150" s="154">
        <f>H153+H154+H155+H157+H159+H160+H152</f>
        <v>0</v>
      </c>
      <c r="I150" s="154"/>
      <c r="J150" s="154"/>
      <c r="K150" s="155"/>
      <c r="L150" s="45"/>
    </row>
    <row r="151" spans="1:14" x14ac:dyDescent="0.2">
      <c r="A151" s="94" t="s">
        <v>11</v>
      </c>
      <c r="B151" s="174">
        <f>B152+B153+B154+B155+B157</f>
        <v>0</v>
      </c>
      <c r="C151" s="156"/>
      <c r="D151" s="37">
        <f>D152+D153+D154+D155+D157+D158+D159</f>
        <v>13205001.73</v>
      </c>
      <c r="E151" s="37">
        <f>F151+G151</f>
        <v>18509364.719999999</v>
      </c>
      <c r="F151" s="157"/>
      <c r="G151" s="158">
        <f>G152</f>
        <v>18509364.719999999</v>
      </c>
      <c r="H151" s="37">
        <f>H152+H153+H154+H155+H157</f>
        <v>0</v>
      </c>
      <c r="I151" s="37"/>
      <c r="J151" s="157"/>
      <c r="K151" s="159"/>
      <c r="L151" s="48"/>
    </row>
    <row r="152" spans="1:14" x14ac:dyDescent="0.2">
      <c r="A152" s="95" t="s">
        <v>57</v>
      </c>
      <c r="B152" s="37"/>
      <c r="C152" s="37"/>
      <c r="D152" s="160"/>
      <c r="E152" s="160"/>
      <c r="F152" s="37"/>
      <c r="G152" s="158">
        <f>18509364.72</f>
        <v>18509364.719999999</v>
      </c>
      <c r="H152" s="157"/>
      <c r="I152" s="157"/>
      <c r="J152" s="157"/>
      <c r="K152" s="159"/>
      <c r="L152" s="48"/>
    </row>
    <row r="153" spans="1:14" s="7" customFormat="1" x14ac:dyDescent="0.2">
      <c r="A153" s="96" t="s">
        <v>56</v>
      </c>
      <c r="B153" s="34"/>
      <c r="C153" s="34"/>
      <c r="D153" s="161"/>
      <c r="E153" s="161"/>
      <c r="F153" s="34"/>
      <c r="G153" s="34">
        <f>12599848.46+0.54</f>
        <v>12599849</v>
      </c>
      <c r="H153" s="34"/>
      <c r="I153" s="157"/>
      <c r="J153" s="34"/>
      <c r="K153" s="162"/>
      <c r="L153" s="49"/>
      <c r="M153" s="8"/>
      <c r="N153" s="8"/>
    </row>
    <row r="154" spans="1:14" s="7" customFormat="1" x14ac:dyDescent="0.2">
      <c r="A154" s="96" t="s">
        <v>55</v>
      </c>
      <c r="B154" s="34"/>
      <c r="C154" s="34"/>
      <c r="D154" s="161"/>
      <c r="E154" s="161"/>
      <c r="F154" s="34"/>
      <c r="G154" s="34">
        <v>2288237.5499999998</v>
      </c>
      <c r="H154" s="161"/>
      <c r="I154" s="157"/>
      <c r="J154" s="34"/>
      <c r="K154" s="162"/>
      <c r="L154" s="49"/>
      <c r="M154" s="8"/>
      <c r="N154" s="8"/>
    </row>
    <row r="155" spans="1:14" s="7" customFormat="1" x14ac:dyDescent="0.2">
      <c r="A155" s="96" t="s">
        <v>25</v>
      </c>
      <c r="B155" s="34"/>
      <c r="C155" s="34"/>
      <c r="D155" s="161">
        <f>E155+F155</f>
        <v>0</v>
      </c>
      <c r="E155" s="161">
        <f>F155+G155</f>
        <v>0</v>
      </c>
      <c r="F155" s="34"/>
      <c r="G155" s="34"/>
      <c r="H155" s="34"/>
      <c r="I155" s="157"/>
      <c r="J155" s="34"/>
      <c r="K155" s="162"/>
      <c r="L155" s="49"/>
      <c r="M155" s="8"/>
      <c r="N155" s="8"/>
    </row>
    <row r="156" spans="1:14" s="7" customFormat="1" x14ac:dyDescent="0.2">
      <c r="A156" s="96" t="s">
        <v>45</v>
      </c>
      <c r="B156" s="34"/>
      <c r="C156" s="34"/>
      <c r="D156" s="161">
        <f>E156+F156</f>
        <v>0</v>
      </c>
      <c r="E156" s="161">
        <f>F156+G156</f>
        <v>0</v>
      </c>
      <c r="F156" s="34"/>
      <c r="G156" s="34"/>
      <c r="H156" s="34"/>
      <c r="I156" s="157"/>
      <c r="J156" s="34"/>
      <c r="K156" s="162"/>
      <c r="L156" s="49"/>
      <c r="M156" s="8"/>
      <c r="N156" s="8"/>
    </row>
    <row r="157" spans="1:14" s="7" customFormat="1" x14ac:dyDescent="0.2">
      <c r="A157" s="96" t="s">
        <v>36</v>
      </c>
      <c r="B157" s="34"/>
      <c r="C157" s="34"/>
      <c r="D157" s="161"/>
      <c r="E157" s="161"/>
      <c r="F157" s="34"/>
      <c r="G157" s="34"/>
      <c r="H157" s="34"/>
      <c r="I157" s="157"/>
      <c r="J157" s="34"/>
      <c r="K157" s="162"/>
      <c r="L157" s="49"/>
      <c r="M157" s="8"/>
      <c r="N157" s="8"/>
    </row>
    <row r="158" spans="1:14" s="7" customFormat="1" x14ac:dyDescent="0.2">
      <c r="A158" s="96" t="s">
        <v>35</v>
      </c>
      <c r="B158" s="34"/>
      <c r="C158" s="34"/>
      <c r="D158" s="161"/>
      <c r="E158" s="161"/>
      <c r="F158" s="34"/>
      <c r="G158" s="34">
        <v>3000000</v>
      </c>
      <c r="H158" s="34"/>
      <c r="I158" s="157"/>
      <c r="J158" s="34"/>
      <c r="K158" s="162"/>
      <c r="L158" s="49"/>
      <c r="M158" s="8"/>
      <c r="N158" s="8"/>
    </row>
    <row r="159" spans="1:14" s="7" customFormat="1" x14ac:dyDescent="0.2">
      <c r="A159" s="97" t="s">
        <v>13</v>
      </c>
      <c r="B159" s="34"/>
      <c r="C159" s="34"/>
      <c r="D159" s="161">
        <f>E159+F159</f>
        <v>13205001.73</v>
      </c>
      <c r="E159" s="161">
        <f>F159+G159</f>
        <v>13205001.73</v>
      </c>
      <c r="F159" s="34"/>
      <c r="G159" s="34">
        <v>13205001.73</v>
      </c>
      <c r="H159" s="34"/>
      <c r="I159" s="34"/>
      <c r="J159" s="34"/>
      <c r="K159" s="162"/>
      <c r="L159" s="49"/>
      <c r="M159" s="8"/>
      <c r="N159" s="8"/>
    </row>
    <row r="160" spans="1:14" s="7" customFormat="1" x14ac:dyDescent="0.2">
      <c r="A160" s="98" t="s">
        <v>12</v>
      </c>
      <c r="B160" s="163">
        <f>C160+D160</f>
        <v>0</v>
      </c>
      <c r="C160" s="35"/>
      <c r="D160" s="35"/>
      <c r="E160" s="164">
        <f>F160+G160</f>
        <v>405035007.52999997</v>
      </c>
      <c r="F160" s="165">
        <f>F148</f>
        <v>373320641.07999998</v>
      </c>
      <c r="G160" s="149">
        <f>G148</f>
        <v>31714366.449999999</v>
      </c>
      <c r="H160" s="35"/>
      <c r="I160" s="35"/>
      <c r="J160" s="35"/>
      <c r="K160" s="166"/>
      <c r="L160" s="50"/>
      <c r="M160" s="8"/>
      <c r="N160" s="8"/>
    </row>
    <row r="161" spans="1:14" s="7" customFormat="1" ht="48" thickBot="1" x14ac:dyDescent="0.25">
      <c r="A161" s="100" t="s">
        <v>26</v>
      </c>
      <c r="B161" s="101"/>
      <c r="C161" s="101"/>
      <c r="D161" s="101"/>
      <c r="E161" s="101" t="s">
        <v>27</v>
      </c>
      <c r="F161" s="101">
        <f>F139*10%</f>
        <v>489683073.40000004</v>
      </c>
      <c r="G161" s="101"/>
      <c r="H161" s="101" t="s">
        <v>37</v>
      </c>
      <c r="I161" s="101" t="s">
        <v>38</v>
      </c>
      <c r="J161" s="101"/>
      <c r="K161" s="167"/>
      <c r="L161" s="51"/>
      <c r="M161" s="8"/>
      <c r="N161" s="8"/>
    </row>
    <row r="162" spans="1:14" x14ac:dyDescent="0.2">
      <c r="F162" s="40"/>
      <c r="G162" s="40"/>
      <c r="H162" s="40"/>
      <c r="I162" s="40"/>
      <c r="J162" s="40"/>
      <c r="K162" s="40"/>
    </row>
    <row r="163" spans="1:14" x14ac:dyDescent="0.2">
      <c r="F163" s="40"/>
      <c r="G163" s="40"/>
      <c r="H163" s="40"/>
      <c r="I163" s="40"/>
      <c r="J163" s="40"/>
      <c r="K163" s="40"/>
    </row>
    <row r="164" spans="1:14" x14ac:dyDescent="0.2">
      <c r="F164" s="40"/>
      <c r="G164" s="40"/>
      <c r="H164" s="40"/>
      <c r="I164" s="40"/>
      <c r="J164" s="40"/>
      <c r="K164" s="40"/>
    </row>
    <row r="165" spans="1:14" x14ac:dyDescent="0.2">
      <c r="F165" s="40"/>
      <c r="G165" s="40"/>
      <c r="H165" s="40"/>
      <c r="I165" s="40"/>
      <c r="J165" s="40"/>
      <c r="K165" s="40"/>
    </row>
    <row r="166" spans="1:14" x14ac:dyDescent="0.2">
      <c r="F166" s="40"/>
      <c r="G166" s="40"/>
      <c r="H166" s="40"/>
      <c r="I166" s="40"/>
      <c r="J166" s="40"/>
      <c r="K166" s="40"/>
    </row>
    <row r="167" spans="1:14" x14ac:dyDescent="0.2">
      <c r="F167" s="40"/>
      <c r="G167" s="40"/>
      <c r="H167" s="40"/>
      <c r="I167" s="40"/>
      <c r="J167" s="40"/>
      <c r="K167" s="40"/>
    </row>
    <row r="168" spans="1:14" x14ac:dyDescent="0.2">
      <c r="A168" s="13"/>
      <c r="B168" s="22"/>
      <c r="C168" s="22"/>
      <c r="D168" s="22"/>
      <c r="F168" s="40"/>
      <c r="G168" s="40"/>
      <c r="H168" s="40"/>
      <c r="I168" s="40"/>
      <c r="J168" s="40"/>
      <c r="K168" s="40"/>
    </row>
    <row r="169" spans="1:14" x14ac:dyDescent="0.2">
      <c r="F169" s="40"/>
      <c r="G169" s="40"/>
      <c r="H169" s="40"/>
      <c r="I169" s="40"/>
      <c r="J169" s="40"/>
      <c r="K169" s="40"/>
    </row>
    <row r="170" spans="1:14" x14ac:dyDescent="0.2">
      <c r="F170" s="40"/>
      <c r="G170" s="40"/>
      <c r="H170" s="40"/>
      <c r="I170" s="40"/>
      <c r="J170" s="40"/>
      <c r="K170" s="40"/>
    </row>
    <row r="171" spans="1:14" s="7" customFormat="1" x14ac:dyDescent="0.2">
      <c r="A171" s="14"/>
      <c r="B171" s="23"/>
      <c r="C171" s="23"/>
      <c r="D171" s="23"/>
      <c r="E171" s="1"/>
      <c r="F171" s="41"/>
      <c r="G171" s="41"/>
      <c r="H171" s="41"/>
      <c r="I171" s="41"/>
      <c r="J171" s="41"/>
      <c r="K171" s="41"/>
      <c r="L171" s="25"/>
      <c r="M171" s="8"/>
      <c r="N171" s="8"/>
    </row>
    <row r="172" spans="1:14" x14ac:dyDescent="0.2">
      <c r="F172" s="40"/>
      <c r="G172" s="40"/>
      <c r="H172" s="40"/>
      <c r="I172" s="40"/>
      <c r="J172" s="40"/>
      <c r="K172" s="40"/>
    </row>
    <row r="173" spans="1:14" x14ac:dyDescent="0.2">
      <c r="F173" s="40"/>
      <c r="G173" s="40"/>
      <c r="H173" s="40"/>
      <c r="I173" s="40"/>
      <c r="J173" s="40"/>
      <c r="K173" s="40"/>
    </row>
    <row r="174" spans="1:14" x14ac:dyDescent="0.2">
      <c r="F174" s="40"/>
      <c r="G174" s="40"/>
      <c r="H174" s="40"/>
      <c r="I174" s="40"/>
      <c r="J174" s="40"/>
      <c r="K174" s="40"/>
    </row>
    <row r="175" spans="1:14" x14ac:dyDescent="0.2">
      <c r="F175" s="40"/>
      <c r="G175" s="40"/>
      <c r="H175" s="40"/>
      <c r="I175" s="40"/>
      <c r="J175" s="40"/>
      <c r="K175" s="40"/>
    </row>
    <row r="176" spans="1:14" x14ac:dyDescent="0.2">
      <c r="F176" s="40"/>
      <c r="G176" s="40"/>
      <c r="H176" s="40"/>
      <c r="I176" s="40"/>
      <c r="J176" s="40"/>
      <c r="K176" s="40"/>
    </row>
    <row r="177" spans="1:14" x14ac:dyDescent="0.2">
      <c r="F177" s="40"/>
      <c r="G177" s="40"/>
      <c r="H177" s="40"/>
      <c r="I177" s="40"/>
      <c r="J177" s="40"/>
      <c r="K177" s="40"/>
    </row>
    <row r="178" spans="1:14" x14ac:dyDescent="0.2">
      <c r="F178" s="40"/>
      <c r="G178" s="40"/>
      <c r="H178" s="40"/>
      <c r="I178" s="40"/>
      <c r="J178" s="40"/>
      <c r="K178" s="40"/>
    </row>
    <row r="179" spans="1:14" x14ac:dyDescent="0.2">
      <c r="F179" s="40"/>
      <c r="G179" s="40"/>
      <c r="H179" s="40"/>
      <c r="I179" s="40"/>
      <c r="J179" s="40"/>
      <c r="K179" s="40"/>
    </row>
    <row r="180" spans="1:14" x14ac:dyDescent="0.2">
      <c r="F180" s="40"/>
      <c r="G180" s="40"/>
      <c r="H180" s="40"/>
      <c r="I180" s="40"/>
      <c r="J180" s="40"/>
      <c r="K180" s="40"/>
    </row>
    <row r="181" spans="1:14" x14ac:dyDescent="0.2">
      <c r="F181" s="40"/>
      <c r="G181" s="40"/>
      <c r="H181" s="40"/>
      <c r="I181" s="40"/>
      <c r="J181" s="40"/>
      <c r="K181" s="40"/>
    </row>
    <row r="182" spans="1:14" x14ac:dyDescent="0.2">
      <c r="A182" s="15"/>
      <c r="F182" s="40"/>
      <c r="G182" s="40"/>
      <c r="H182" s="40"/>
      <c r="I182" s="40"/>
      <c r="J182" s="40"/>
      <c r="K182" s="40"/>
    </row>
    <row r="183" spans="1:14" s="7" customFormat="1" x14ac:dyDescent="0.2">
      <c r="A183" s="14"/>
      <c r="B183" s="23"/>
      <c r="C183" s="23"/>
      <c r="D183" s="23"/>
      <c r="E183" s="1"/>
      <c r="F183" s="41"/>
      <c r="G183" s="41"/>
      <c r="H183" s="41"/>
      <c r="I183" s="41"/>
      <c r="J183" s="41"/>
      <c r="K183" s="41"/>
      <c r="L183" s="25"/>
      <c r="M183" s="8"/>
      <c r="N183" s="8"/>
    </row>
    <row r="184" spans="1:14" s="7" customFormat="1" x14ac:dyDescent="0.2">
      <c r="A184" s="14"/>
      <c r="B184" s="23"/>
      <c r="C184" s="23"/>
      <c r="D184" s="23"/>
      <c r="E184" s="1"/>
      <c r="F184" s="41"/>
      <c r="G184" s="41"/>
      <c r="H184" s="41"/>
      <c r="I184" s="41"/>
      <c r="J184" s="41"/>
      <c r="K184" s="41"/>
      <c r="L184" s="25"/>
      <c r="M184" s="8"/>
      <c r="N184" s="8"/>
    </row>
    <row r="185" spans="1:14" x14ac:dyDescent="0.2">
      <c r="F185" s="40"/>
      <c r="G185" s="40"/>
      <c r="H185" s="40"/>
      <c r="I185" s="40"/>
      <c r="J185" s="40"/>
      <c r="K185" s="40"/>
    </row>
    <row r="186" spans="1:14" x14ac:dyDescent="0.2">
      <c r="F186" s="40"/>
      <c r="G186" s="40"/>
      <c r="H186" s="40"/>
      <c r="I186" s="40"/>
      <c r="J186" s="40"/>
      <c r="K186" s="40"/>
    </row>
    <row r="187" spans="1:14" x14ac:dyDescent="0.2">
      <c r="F187" s="40"/>
      <c r="G187" s="40"/>
      <c r="H187" s="40"/>
      <c r="I187" s="40"/>
      <c r="J187" s="40"/>
      <c r="K187" s="40"/>
    </row>
    <row r="188" spans="1:14" x14ac:dyDescent="0.2">
      <c r="F188" s="40"/>
      <c r="G188" s="40"/>
      <c r="H188" s="40"/>
      <c r="I188" s="40"/>
      <c r="J188" s="40"/>
      <c r="K188" s="40"/>
    </row>
    <row r="189" spans="1:14" x14ac:dyDescent="0.2">
      <c r="F189" s="40"/>
      <c r="G189" s="40"/>
      <c r="H189" s="40"/>
      <c r="I189" s="40"/>
      <c r="J189" s="40"/>
      <c r="K189" s="40"/>
    </row>
    <row r="190" spans="1:14" x14ac:dyDescent="0.2">
      <c r="F190" s="40"/>
      <c r="G190" s="40"/>
      <c r="H190" s="40"/>
      <c r="I190" s="40"/>
      <c r="J190" s="40"/>
      <c r="K190" s="40"/>
    </row>
    <row r="191" spans="1:14" x14ac:dyDescent="0.2">
      <c r="F191" s="40"/>
      <c r="G191" s="40"/>
      <c r="H191" s="40"/>
      <c r="I191" s="40"/>
      <c r="J191" s="40"/>
      <c r="K191" s="40"/>
    </row>
    <row r="192" spans="1:14" x14ac:dyDescent="0.2">
      <c r="F192" s="40"/>
      <c r="G192" s="40"/>
      <c r="H192" s="40"/>
      <c r="I192" s="40"/>
      <c r="J192" s="40"/>
      <c r="K192" s="40"/>
    </row>
  </sheetData>
  <customSheetViews>
    <customSheetView guid="{9D973A29-B18A-4300-8735-40F4D5040C33}" showPageBreaks="1" fitToPage="1" printArea="1" hiddenRows="1" hiddenColumns="1" view="pageBreakPreview">
      <pane xSplit="3" ySplit="4" topLeftCell="E5" activePane="bottomRight" state="frozen"/>
      <selection pane="bottomRight" activeCell="A48" sqref="A48"/>
      <rowBreaks count="1" manualBreakCount="1">
        <brk id="130" max="10" man="1"/>
      </rowBreaks>
      <pageMargins left="0" right="0" top="0" bottom="0" header="0" footer="0"/>
      <pageSetup paperSize="9" scale="66" fitToHeight="7" orientation="landscape" r:id="rId1"/>
      <headerFooter alignWithMargins="0"/>
    </customSheetView>
    <customSheetView guid="{678A9D6A-CD2F-4FC5-ADAB-B9CA298D42A2}" showPageBreaks="1" hiddenColumns="1" view="pageBreakPreview">
      <pane xSplit="3" ySplit="4" topLeftCell="E98" activePane="bottomRight" state="frozen"/>
      <selection pane="bottomRight" activeCell="A106" sqref="A106:XFD106"/>
      <pageMargins left="0.59055118110236227" right="0" top="0" bottom="0" header="0" footer="0"/>
      <pageSetup paperSize="9" scale="31" fitToHeight="9" orientation="landscape" r:id="rId2"/>
      <headerFooter alignWithMargins="0"/>
    </customSheetView>
    <customSheetView guid="{628CE822-C2EF-47B9-A88D-DD60521BD79B}" showPageBreaks="1" fitToPage="1" printArea="1" hiddenColumns="1" view="pageBreakPreview">
      <pane xSplit="3" ySplit="4" topLeftCell="E74" activePane="bottomRight" state="frozen"/>
      <selection pane="bottomRight" activeCell="M82" sqref="M82"/>
      <rowBreaks count="1" manualBreakCount="1">
        <brk id="23" max="10" man="1"/>
      </rowBreaks>
      <pageMargins left="0.59055118110236227" right="0" top="0" bottom="0" header="0" footer="0"/>
      <pageSetup paperSize="9" scale="78" fitToHeight="20" orientation="landscape" r:id="rId3"/>
      <headerFooter alignWithMargins="0"/>
    </customSheetView>
    <customSheetView guid="{88C336E2-DEA0-4FEC-A5C4-66485F95BE03}" scale="115" showPageBreaks="1" fitToPage="1" hiddenRows="1" view="pageBreakPreview">
      <pane xSplit="1" ySplit="4" topLeftCell="B132" activePane="bottomRight" state="frozen"/>
      <selection pane="bottomRight" activeCell="G138" sqref="G138"/>
      <pageMargins left="0.44" right="0" top="0" bottom="0" header="0" footer="0"/>
      <pageSetup paperSize="9" scale="40" fitToHeight="14" orientation="landscape" r:id="rId4"/>
      <headerFooter alignWithMargins="0"/>
    </customSheetView>
    <customSheetView guid="{F16D28B9-753F-4983-9882-083BB1819B3B}" showPageBreaks="1" view="pageBreakPreview">
      <pane xSplit="1" ySplit="4" topLeftCell="E104" activePane="bottomRight" state="frozen"/>
      <selection pane="bottomRight" activeCell="L110" sqref="L110"/>
      <pageMargins left="0.59055118110236227" right="0" top="0" bottom="0" header="0" footer="0"/>
      <pageSetup paperSize="9" scale="11" fitToHeight="5" orientation="portrait" r:id="rId5"/>
      <headerFooter alignWithMargins="0"/>
    </customSheetView>
    <customSheetView guid="{F1EA1655-D6DE-4489-A709-6FDA0CED3DCA}" showPageBreaks="1" printArea="1" view="pageBreakPreview">
      <pane xSplit="2" ySplit="4" topLeftCell="G17" activePane="bottomRight" state="frozen"/>
      <selection pane="bottomRight" activeCell="B24" sqref="B24"/>
      <colBreaks count="1" manualBreakCount="1">
        <brk id="12" max="1048575" man="1"/>
      </colBreaks>
      <pageMargins left="0.59055118110236227" right="0" top="0" bottom="0" header="0" footer="0"/>
      <pageSetup paperSize="9" scale="47" fitToHeight="5" orientation="landscape" r:id="rId6"/>
      <headerFooter alignWithMargins="0"/>
    </customSheetView>
    <customSheetView guid="{E85C3412-194D-4E48-843B-BE6310A493AC}" showPageBreaks="1" fitToPage="1" view="pageBreakPreview">
      <pane xSplit="2" ySplit="4" topLeftCell="G11" activePane="bottomRight" state="frozen"/>
      <selection pane="bottomRight" activeCell="M21" sqref="M21"/>
      <pageMargins left="0.59055118110236227" right="0" top="0" bottom="0" header="0" footer="0"/>
      <pageSetup paperSize="9" scale="22" fitToHeight="5" orientation="portrait" r:id="rId7"/>
      <headerFooter alignWithMargins="0"/>
    </customSheetView>
    <customSheetView guid="{BCCBEA4F-0D7A-4A17-8829-58A9F53F9252}" showPageBreaks="1" printArea="1" hiddenRows="1" hiddenColumns="1" view="pageBreakPreview">
      <selection activeCell="A22" sqref="A22:IV22"/>
      <pageMargins left="0.39370078740157483" right="0" top="0" bottom="0" header="0" footer="0"/>
      <pageSetup paperSize="9" scale="75" fitToHeight="0" orientation="landscape" horizontalDpi="4294967295" verticalDpi="4294967295" r:id="rId8"/>
      <headerFooter alignWithMargins="0"/>
    </customSheetView>
    <customSheetView guid="{93C01840-E025-4C00-A8DE-5BD6E9A42532}" showPageBreaks="1" fitToPage="1" view="pageBreakPreview" showRuler="0">
      <pane xSplit="2" ySplit="4" topLeftCell="G41" activePane="bottomRight" state="frozen"/>
      <selection pane="bottomRight" activeCell="L45" sqref="L45"/>
      <pageMargins left="0.59055118110236227" right="0" top="0" bottom="0" header="0" footer="0"/>
      <pageSetup paperSize="9" scale="32" fitToHeight="5" orientation="portrait" r:id="rId9"/>
      <headerFooter alignWithMargins="0"/>
    </customSheetView>
    <customSheetView guid="{6FF5B27E-53D8-42A1-BAA4-129DC52332D6}" showPageBreaks="1" showAutoFilter="1" view="pageBreakPreview" showRuler="0">
      <pane xSplit="2" ySplit="4" topLeftCell="D29" activePane="bottomRight" state="frozen"/>
      <selection pane="bottomRight" activeCell="D30" sqref="D30"/>
      <pageMargins left="0.59055118110236227" right="0" top="0" bottom="0" header="0" footer="0"/>
      <pageSetup paperSize="9" scale="11" fitToHeight="5" orientation="portrait" r:id="rId10"/>
      <headerFooter alignWithMargins="0"/>
      <autoFilter ref="B1:K1"/>
    </customSheetView>
    <customSheetView guid="{773C9A6D-D94C-4F11-A27E-04EF47427F4D}" showPageBreaks="1" fitToPage="1" printArea="1" showAutoFilter="1" hiddenRows="1" view="pageBreakPreview" showRuler="0">
      <pane xSplit="1" ySplit="4" topLeftCell="C134" activePane="bottomRight" state="frozen"/>
      <selection pane="bottomRight" activeCell="A75" sqref="A75:IV75"/>
      <colBreaks count="1" manualBreakCount="1">
        <brk id="6" max="160" man="1"/>
      </colBreaks>
      <pageMargins left="0.43307086614173229" right="0" top="0" bottom="0" header="0" footer="0"/>
      <pageSetup paperSize="9" scale="63" fitToHeight="0" orientation="landscape" r:id="rId11"/>
      <headerFooter alignWithMargins="0"/>
      <autoFilter ref="B1:I1"/>
    </customSheetView>
    <customSheetView guid="{C12ECCB3-7E0E-4612-AFEC-78E64777E49A}" showPageBreaks="1" fitToPage="1" hiddenColumns="1" view="pageBreakPreview" showRuler="0">
      <pane xSplit="1" ySplit="5" topLeftCell="B6" activePane="bottomRight" state="frozen"/>
      <selection pane="bottomRight" activeCell="C124" sqref="C124"/>
      <pageMargins left="0.78740157480314965" right="0" top="0" bottom="0" header="0" footer="0"/>
      <pageSetup paperSize="9" scale="83" fitToHeight="14" orientation="landscape" r:id="rId12"/>
      <headerFooter alignWithMargins="0"/>
    </customSheetView>
    <customSheetView guid="{9D51F868-3843-46D7-815D-F981066D16CF}" showPageBreaks="1" fitToPage="1" hiddenColumns="1" showRuler="0">
      <pane ySplit="5" topLeftCell="A75" activePane="bottomLeft" state="frozen"/>
      <selection pane="bottomLeft" activeCell="K78" sqref="K78"/>
      <pageMargins left="0.75" right="0.75" top="1" bottom="1" header="0.5" footer="0.5"/>
      <pageSetup paperSize="9" scale="50" fitToHeight="0" orientation="portrait" r:id="rId13"/>
      <headerFooter alignWithMargins="0"/>
    </customSheetView>
    <customSheetView guid="{C249F1C0-5F87-4903-9107-68771F7F1656}" showPageBreaks="1" fitToPage="1" printArea="1" hiddenRows="1" hiddenColumns="1" showRuler="0" topLeftCell="A64">
      <selection activeCell="C75" sqref="C75"/>
      <pageMargins left="0.75" right="0.75" top="1" bottom="1" header="0.5" footer="0.5"/>
      <pageSetup paperSize="9" scale="59" fitToHeight="0" orientation="portrait" r:id="rId14"/>
      <headerFooter alignWithMargins="0"/>
    </customSheetView>
    <customSheetView guid="{315EB68F-C10E-4E13-8D36-4E5DF58D465A}" showPageBreaks="1" fitToPage="1" showRuler="0" topLeftCell="A211">
      <selection activeCell="B225" sqref="B225"/>
      <pageMargins left="0.55118110236220474" right="0.15748031496062992" top="0.39370078740157483" bottom="0.19685039370078741" header="0.11811023622047245" footer="0.11811023622047245"/>
      <pageSetup paperSize="9" scale="32" fitToHeight="0" orientation="portrait" r:id="rId15"/>
      <headerFooter alignWithMargins="0"/>
    </customSheetView>
    <customSheetView guid="{CF5649B8-37B5-47E7-8693-CA74E19C235B}" showPageBreaks="1" fitToPage="1" printArea="1">
      <pane ySplit="5" topLeftCell="A193" activePane="bottomLeft" state="frozen"/>
      <selection pane="bottomLeft" activeCell="D192" sqref="D192"/>
      <rowBreaks count="10" manualBreakCount="10">
        <brk id="33" max="5" man="1"/>
        <brk id="38" max="5" man="1"/>
        <brk id="59" max="5" man="1"/>
        <brk id="65" max="5" man="1"/>
        <brk id="89" max="5" man="1"/>
        <brk id="103" max="5" man="1"/>
        <brk id="160" max="5" man="1"/>
        <brk id="162" max="5" man="1"/>
        <brk id="193" max="5" man="1"/>
        <brk id="197" max="5" man="1"/>
      </rowBreaks>
      <pageMargins left="0.75" right="0.75" top="1" bottom="1" header="0.5" footer="0.5"/>
      <pageSetup paperSize="9" scale="39" fitToHeight="6" orientation="portrait" r:id="rId16"/>
      <headerFooter alignWithMargins="0"/>
    </customSheetView>
    <customSheetView guid="{BA6A1FD8-C4D7-4C4D-A889-9C6DD90B54C5}" showPageBreaks="1" fitToPage="1" printArea="1" showRuler="0">
      <pane ySplit="5" topLeftCell="A117" activePane="bottomLeft" state="frozen"/>
      <selection pane="bottomLeft" activeCell="D191" sqref="D191:D198"/>
      <rowBreaks count="11" manualBreakCount="11">
        <brk id="35" max="5" man="1"/>
        <brk id="37" max="5" man="1"/>
        <brk id="61" max="5" man="1"/>
        <brk id="65" max="5" man="1"/>
        <brk id="89" max="5" man="1"/>
        <brk id="104" max="5" man="1"/>
        <brk id="161" max="5" man="1"/>
        <brk id="162" max="5" man="1"/>
        <brk id="193" max="5" man="1"/>
        <brk id="194" max="5" man="1"/>
        <brk id="198" max="5" man="1"/>
      </rowBreaks>
      <pageMargins left="0.75" right="0.75" top="1" bottom="1" header="0.5" footer="0.5"/>
      <pageSetup paperSize="9" scale="39" fitToHeight="6" orientation="portrait" r:id="rId17"/>
      <headerFooter alignWithMargins="0"/>
    </customSheetView>
    <customSheetView guid="{9EA594CF-A6B0-4DFA-8350-EDDCBE152AB4}" showPageBreaks="1" fitToPage="1" printArea="1" view="pageBreakPreview" showRuler="0">
      <pane xSplit="1" ySplit="5" topLeftCell="B6" activePane="bottomRight" state="frozen"/>
      <selection pane="bottomRight" activeCell="A34" sqref="A34"/>
      <pageMargins left="0.44" right="0" top="0" bottom="0" header="0" footer="0"/>
      <pageSetup paperSize="9" scale="53" fitToHeight="14" orientation="landscape" r:id="rId18"/>
      <headerFooter alignWithMargins="0"/>
    </customSheetView>
    <customSheetView guid="{0D5BD890-960B-4D50-B5EC-89017F4627EC}" showPageBreaks="1" view="pageBreakPreview" showRuler="0">
      <pane xSplit="1" ySplit="4" topLeftCell="B116" activePane="bottomRight" state="frozen"/>
      <selection pane="bottomRight" activeCell="A121" sqref="A121"/>
      <colBreaks count="2" manualBreakCount="2">
        <brk id="4" max="147" man="1"/>
        <brk id="6" max="1048575" man="1"/>
      </colBreaks>
      <pageMargins left="0.44" right="0" top="0" bottom="0" header="0" footer="0"/>
      <pageSetup paperSize="9" scale="60" fitToHeight="14" orientation="portrait" r:id="rId19"/>
      <headerFooter alignWithMargins="0"/>
    </customSheetView>
    <customSheetView guid="{35230852-6216-4033-A6A0-068713DB5E2D}" scale="115" showPageBreaks="1" view="pageBreakPreview">
      <pane xSplit="1" ySplit="4" topLeftCell="B35" activePane="bottomRight" state="frozen"/>
      <selection pane="bottomRight" activeCell="D39" activeCellId="3" sqref="D36 D37 D38 D39"/>
      <pageMargins left="0.82677165354330717" right="0" top="0" bottom="0" header="0" footer="0"/>
      <pageSetup paperSize="9" scale="62" fitToHeight="14" orientation="landscape" r:id="rId20"/>
      <headerFooter alignWithMargins="0"/>
    </customSheetView>
    <customSheetView guid="{BF7053F1-7808-4856-B12A-CE661FE9C2EF}" showPageBreaks="1" printArea="1" hiddenColumns="1" view="pageBreakPreview">
      <pane xSplit="3" ySplit="4" topLeftCell="E23" activePane="bottomRight" state="frozen"/>
      <selection pane="bottomRight" activeCell="A29" sqref="A29"/>
      <pageMargins left="0" right="0" top="0" bottom="0" header="0" footer="0"/>
      <pageSetup paperSize="9" scale="60" fitToHeight="0" orientation="landscape" r:id="rId21"/>
      <headerFooter alignWithMargins="0"/>
    </customSheetView>
  </customSheetViews>
  <mergeCells count="1">
    <mergeCell ref="B6:D6"/>
  </mergeCells>
  <phoneticPr fontId="3" type="noConversion"/>
  <pageMargins left="0" right="0" top="0" bottom="0" header="0" footer="0"/>
  <pageSetup paperSize="9" scale="66" fitToHeight="7" orientation="landscape" r:id="rId22"/>
  <headerFooter alignWithMargins="0"/>
  <rowBreaks count="1" manualBreakCount="1">
    <brk id="13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2.75" x14ac:dyDescent="0.2"/>
  <sheetData/>
  <customSheetViews>
    <customSheetView guid="{9D973A29-B18A-4300-8735-40F4D5040C33}">
      <selection activeCell="C3" sqref="C3"/>
      <pageMargins left="0.7" right="0.7" top="0.75" bottom="0.75" header="0.3" footer="0.3"/>
    </customSheetView>
    <customSheetView guid="{678A9D6A-CD2F-4FC5-ADAB-B9CA298D42A2}">
      <selection activeCell="C3" sqref="C3"/>
      <pageMargins left="0.7" right="0.7" top="0.75" bottom="0.75" header="0.3" footer="0.3"/>
    </customSheetView>
    <customSheetView guid="{628CE822-C2EF-47B9-A88D-DD60521BD79B}">
      <selection activeCell="C3" sqref="C3"/>
      <pageMargins left="0.7" right="0.7" top="0.75" bottom="0.75" header="0.3" footer="0.3"/>
    </customSheetView>
    <customSheetView guid="{88C336E2-DEA0-4FEC-A5C4-66485F95BE03}">
      <selection activeCell="C3" sqref="C3"/>
      <pageMargins left="0.7" right="0.7" top="0.75" bottom="0.75" header="0.3" footer="0.3"/>
    </customSheetView>
    <customSheetView guid="{BF7053F1-7808-4856-B12A-CE661FE9C2EF}">
      <selection activeCell="C3" sqref="C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крайний вариант</vt:lpstr>
      <vt:lpstr>Лист1</vt:lpstr>
      <vt:lpstr>'крайний вариант'!Область_печати</vt:lpstr>
    </vt:vector>
  </TitlesOfParts>
  <Company>Excel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Юлия А. Убийко</cp:lastModifiedBy>
  <cp:lastPrinted>2025-06-04T09:11:35Z</cp:lastPrinted>
  <dcterms:created xsi:type="dcterms:W3CDTF">1996-10-08T23:32:33Z</dcterms:created>
  <dcterms:modified xsi:type="dcterms:W3CDTF">2025-06-04T09:27:28Z</dcterms:modified>
</cp:coreProperties>
</file>